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17400" windowHeight="13080" activeTab="1"/>
  </bookViews>
  <sheets>
    <sheet name="Pokyny pro vyplnění" sheetId="11" r:id="rId1"/>
    <sheet name="Stavba" sheetId="1" r:id="rId2"/>
    <sheet name="VzorPolozky" sheetId="10" state="hidden" r:id="rId3"/>
    <sheet name="OVN" sheetId="12" r:id="rId4"/>
    <sheet name="Stavební část" sheetId="13" r:id="rId5"/>
    <sheet name="ZTI" sheetId="14" r:id="rId6"/>
    <sheet name="EI" sheetId="15" r:id="rId7"/>
  </sheets>
  <externalReferences>
    <externalReference r:id="rId8"/>
  </externalReferences>
  <definedNames>
    <definedName name="_xlnm._FilterDatabase" localSheetId="6" hidden="1">EI!#REF!</definedName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6">EI!#REF!</definedName>
    <definedName name="_xlnm.Print_Titles" localSheetId="3">OVN!$1:$7</definedName>
    <definedName name="_xlnm.Print_Titles" localSheetId="4">'Stavební část'!$1:$7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OVN!$A$1:$X$34</definedName>
    <definedName name="_xlnm.Print_Area" localSheetId="1">Stavba!$A$1:$J$74</definedName>
    <definedName name="_xlnm.Print_Area" localSheetId="4">'Stavební část'!$A$1:$X$231</definedName>
    <definedName name="_xlnm.Print_Area" localSheetId="5">ZTI!$A$1:$F$53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14210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E193" i="13"/>
  <c r="E177"/>
  <c r="E163"/>
  <c r="I73" i="1"/>
  <c r="G44"/>
  <c r="H27" i="15"/>
  <c r="H26"/>
  <c r="H21"/>
  <c r="H20"/>
  <c r="H19"/>
  <c r="H18"/>
  <c r="H14"/>
  <c r="H13"/>
  <c r="H11"/>
  <c r="H8"/>
  <c r="H7"/>
  <c r="H6"/>
  <c r="H23"/>
  <c r="H24"/>
  <c r="H15"/>
  <c r="H30"/>
  <c r="H29"/>
  <c r="H28"/>
  <c r="H25"/>
  <c r="H22"/>
  <c r="H17"/>
  <c r="H16"/>
  <c r="H12"/>
  <c r="H10"/>
  <c r="H9"/>
  <c r="H5"/>
  <c r="H4"/>
  <c r="H31"/>
  <c r="I72" i="1"/>
  <c r="G43"/>
  <c r="F11" i="14"/>
  <c r="F62"/>
  <c r="F61"/>
  <c r="F59"/>
  <c r="F64"/>
  <c r="F57"/>
  <c r="F51"/>
  <c r="F50"/>
  <c r="F49"/>
  <c r="F47"/>
  <c r="F46"/>
  <c r="F45"/>
  <c r="F43"/>
  <c r="F42"/>
  <c r="F40"/>
  <c r="F38"/>
  <c r="F36"/>
  <c r="F35"/>
  <c r="F34"/>
  <c r="F31"/>
  <c r="F26"/>
  <c r="F30"/>
  <c r="F29"/>
  <c r="F21"/>
  <c r="F19"/>
  <c r="F12"/>
  <c r="F17"/>
  <c r="F16"/>
  <c r="F15"/>
  <c r="F54"/>
  <c r="I18" i="1"/>
  <c r="AE24" i="12"/>
  <c r="F40" i="1"/>
  <c r="G9" i="12"/>
  <c r="G11"/>
  <c r="G14"/>
  <c r="G16"/>
  <c r="G18"/>
  <c r="G20"/>
  <c r="G22"/>
  <c r="AF24"/>
  <c r="G40" i="1"/>
  <c r="H40"/>
  <c r="I40"/>
  <c r="AE221" i="13"/>
  <c r="F42" i="1"/>
  <c r="G9" i="13"/>
  <c r="G13"/>
  <c r="G17"/>
  <c r="G20"/>
  <c r="G23"/>
  <c r="G28"/>
  <c r="G30"/>
  <c r="G32"/>
  <c r="G34"/>
  <c r="G36"/>
  <c r="G41"/>
  <c r="G43"/>
  <c r="G45"/>
  <c r="G47"/>
  <c r="G49"/>
  <c r="G53"/>
  <c r="G55"/>
  <c r="G58"/>
  <c r="G62"/>
  <c r="G64"/>
  <c r="G67"/>
  <c r="G71"/>
  <c r="G76"/>
  <c r="G80"/>
  <c r="G84"/>
  <c r="G87"/>
  <c r="G89"/>
  <c r="G91"/>
  <c r="G94"/>
  <c r="G96"/>
  <c r="G101"/>
  <c r="G103"/>
  <c r="G105"/>
  <c r="G108"/>
  <c r="G110"/>
  <c r="G112"/>
  <c r="G114"/>
  <c r="G116"/>
  <c r="G118"/>
  <c r="G120"/>
  <c r="G122"/>
  <c r="G124"/>
  <c r="G126"/>
  <c r="G128"/>
  <c r="G130"/>
  <c r="G132"/>
  <c r="G134"/>
  <c r="G137"/>
  <c r="G141"/>
  <c r="G142"/>
  <c r="G143"/>
  <c r="G144"/>
  <c r="G145"/>
  <c r="G140"/>
  <c r="G147"/>
  <c r="G149"/>
  <c r="G151"/>
  <c r="G155"/>
  <c r="G160"/>
  <c r="G163"/>
  <c r="G165"/>
  <c r="G174"/>
  <c r="G177"/>
  <c r="G179"/>
  <c r="G181"/>
  <c r="G184"/>
  <c r="G188"/>
  <c r="G190"/>
  <c r="G193"/>
  <c r="G195"/>
  <c r="G200"/>
  <c r="G203"/>
  <c r="G206"/>
  <c r="G208"/>
  <c r="G218"/>
  <c r="AF221"/>
  <c r="G42" i="1"/>
  <c r="H42"/>
  <c r="I42"/>
  <c r="H43"/>
  <c r="I43"/>
  <c r="H44"/>
  <c r="I44"/>
  <c r="I45"/>
  <c r="H45"/>
  <c r="G45"/>
  <c r="G199" i="13"/>
  <c r="I71" i="1"/>
  <c r="G194" i="13"/>
  <c r="I70" i="1"/>
  <c r="G178" i="13"/>
  <c r="I69" i="1"/>
  <c r="G164" i="13"/>
  <c r="I68" i="1"/>
  <c r="G148" i="13"/>
  <c r="I67" i="1"/>
  <c r="G13" i="12"/>
  <c r="I66" i="1"/>
  <c r="G8" i="12"/>
  <c r="I65" i="1"/>
  <c r="G146" i="13"/>
  <c r="I64" i="1"/>
  <c r="G100" i="13"/>
  <c r="I63" i="1"/>
  <c r="G8" i="13"/>
  <c r="I57" i="1"/>
  <c r="G12" i="13"/>
  <c r="I58" i="1"/>
  <c r="G16" i="13"/>
  <c r="I59" i="1"/>
  <c r="G57" i="13"/>
  <c r="I60" i="1"/>
  <c r="G66" i="13"/>
  <c r="I61" i="1"/>
  <c r="G70" i="13"/>
  <c r="I62" i="1"/>
  <c r="I16"/>
  <c r="G39"/>
  <c r="F39"/>
  <c r="G221" i="13"/>
  <c r="BA172"/>
  <c r="BA169"/>
  <c r="BA24"/>
  <c r="BA21"/>
  <c r="BA14"/>
  <c r="BA10"/>
  <c r="K8"/>
  <c r="O8"/>
  <c r="V8"/>
  <c r="I9"/>
  <c r="I8"/>
  <c r="K9"/>
  <c r="M9"/>
  <c r="M8"/>
  <c r="O9"/>
  <c r="Q9"/>
  <c r="Q8"/>
  <c r="V9"/>
  <c r="K12"/>
  <c r="O12"/>
  <c r="V12"/>
  <c r="I13"/>
  <c r="I12"/>
  <c r="K13"/>
  <c r="M13"/>
  <c r="M12"/>
  <c r="O13"/>
  <c r="Q13"/>
  <c r="Q12"/>
  <c r="V13"/>
  <c r="I17"/>
  <c r="I16"/>
  <c r="K17"/>
  <c r="M17"/>
  <c r="O17"/>
  <c r="Q17"/>
  <c r="Q16"/>
  <c r="V17"/>
  <c r="M20"/>
  <c r="I20"/>
  <c r="K20"/>
  <c r="K16"/>
  <c r="O20"/>
  <c r="Q20"/>
  <c r="V20"/>
  <c r="V16"/>
  <c r="I23"/>
  <c r="K23"/>
  <c r="M23"/>
  <c r="O23"/>
  <c r="Q23"/>
  <c r="V23"/>
  <c r="M28"/>
  <c r="I28"/>
  <c r="K28"/>
  <c r="O28"/>
  <c r="O16"/>
  <c r="Q28"/>
  <c r="V28"/>
  <c r="I30"/>
  <c r="K30"/>
  <c r="M30"/>
  <c r="O30"/>
  <c r="Q30"/>
  <c r="V30"/>
  <c r="M32"/>
  <c r="I32"/>
  <c r="K32"/>
  <c r="O32"/>
  <c r="Q32"/>
  <c r="V32"/>
  <c r="I34"/>
  <c r="K34"/>
  <c r="M34"/>
  <c r="O34"/>
  <c r="Q34"/>
  <c r="V34"/>
  <c r="M36"/>
  <c r="I36"/>
  <c r="K36"/>
  <c r="O36"/>
  <c r="Q36"/>
  <c r="V36"/>
  <c r="I41"/>
  <c r="K41"/>
  <c r="M41"/>
  <c r="O41"/>
  <c r="Q41"/>
  <c r="V41"/>
  <c r="M43"/>
  <c r="I43"/>
  <c r="K43"/>
  <c r="O43"/>
  <c r="Q43"/>
  <c r="V43"/>
  <c r="I45"/>
  <c r="K45"/>
  <c r="M45"/>
  <c r="O45"/>
  <c r="Q45"/>
  <c r="V45"/>
  <c r="M47"/>
  <c r="I47"/>
  <c r="K47"/>
  <c r="O47"/>
  <c r="Q47"/>
  <c r="V47"/>
  <c r="I49"/>
  <c r="K49"/>
  <c r="M49"/>
  <c r="O49"/>
  <c r="Q49"/>
  <c r="V49"/>
  <c r="M53"/>
  <c r="I53"/>
  <c r="K53"/>
  <c r="O53"/>
  <c r="Q53"/>
  <c r="V53"/>
  <c r="I55"/>
  <c r="K55"/>
  <c r="M55"/>
  <c r="O55"/>
  <c r="Q55"/>
  <c r="V55"/>
  <c r="O57"/>
  <c r="I58"/>
  <c r="I57"/>
  <c r="K58"/>
  <c r="M58"/>
  <c r="O58"/>
  <c r="Q58"/>
  <c r="Q57"/>
  <c r="V58"/>
  <c r="M62"/>
  <c r="I62"/>
  <c r="K62"/>
  <c r="K57"/>
  <c r="O62"/>
  <c r="Q62"/>
  <c r="V62"/>
  <c r="V57"/>
  <c r="I64"/>
  <c r="K64"/>
  <c r="M64"/>
  <c r="O64"/>
  <c r="Q64"/>
  <c r="V64"/>
  <c r="K66"/>
  <c r="O66"/>
  <c r="V66"/>
  <c r="I67"/>
  <c r="I66"/>
  <c r="K67"/>
  <c r="M67"/>
  <c r="M66"/>
  <c r="O67"/>
  <c r="Q67"/>
  <c r="Q66"/>
  <c r="V67"/>
  <c r="I71"/>
  <c r="I70"/>
  <c r="K71"/>
  <c r="M71"/>
  <c r="O71"/>
  <c r="Q71"/>
  <c r="Q70"/>
  <c r="V71"/>
  <c r="I76"/>
  <c r="K76"/>
  <c r="O76"/>
  <c r="O70"/>
  <c r="Q76"/>
  <c r="V76"/>
  <c r="I80"/>
  <c r="K80"/>
  <c r="M80"/>
  <c r="O80"/>
  <c r="Q80"/>
  <c r="V80"/>
  <c r="M84"/>
  <c r="I84"/>
  <c r="K84"/>
  <c r="K70"/>
  <c r="O84"/>
  <c r="Q84"/>
  <c r="V84"/>
  <c r="V70"/>
  <c r="I87"/>
  <c r="K87"/>
  <c r="M87"/>
  <c r="O87"/>
  <c r="Q87"/>
  <c r="V87"/>
  <c r="M89"/>
  <c r="I89"/>
  <c r="K89"/>
  <c r="O89"/>
  <c r="Q89"/>
  <c r="V89"/>
  <c r="I91"/>
  <c r="K91"/>
  <c r="M91"/>
  <c r="O91"/>
  <c r="Q91"/>
  <c r="V91"/>
  <c r="M94"/>
  <c r="I94"/>
  <c r="K94"/>
  <c r="O94"/>
  <c r="Q94"/>
  <c r="V94"/>
  <c r="I96"/>
  <c r="K96"/>
  <c r="M96"/>
  <c r="O96"/>
  <c r="Q96"/>
  <c r="V96"/>
  <c r="I101"/>
  <c r="I100"/>
  <c r="K101"/>
  <c r="M101"/>
  <c r="O101"/>
  <c r="Q101"/>
  <c r="Q100"/>
  <c r="V101"/>
  <c r="M103"/>
  <c r="I103"/>
  <c r="K103"/>
  <c r="K100"/>
  <c r="O103"/>
  <c r="Q103"/>
  <c r="V103"/>
  <c r="V100"/>
  <c r="I105"/>
  <c r="K105"/>
  <c r="M105"/>
  <c r="O105"/>
  <c r="Q105"/>
  <c r="V105"/>
  <c r="M108"/>
  <c r="I108"/>
  <c r="K108"/>
  <c r="O108"/>
  <c r="O100"/>
  <c r="Q108"/>
  <c r="V108"/>
  <c r="I110"/>
  <c r="K110"/>
  <c r="M110"/>
  <c r="O110"/>
  <c r="Q110"/>
  <c r="V110"/>
  <c r="M112"/>
  <c r="I112"/>
  <c r="K112"/>
  <c r="O112"/>
  <c r="Q112"/>
  <c r="V112"/>
  <c r="I114"/>
  <c r="K114"/>
  <c r="M114"/>
  <c r="O114"/>
  <c r="Q114"/>
  <c r="V114"/>
  <c r="M116"/>
  <c r="I116"/>
  <c r="K116"/>
  <c r="O116"/>
  <c r="Q116"/>
  <c r="V116"/>
  <c r="I118"/>
  <c r="K118"/>
  <c r="M118"/>
  <c r="O118"/>
  <c r="Q118"/>
  <c r="V118"/>
  <c r="M120"/>
  <c r="I120"/>
  <c r="K120"/>
  <c r="O120"/>
  <c r="Q120"/>
  <c r="V120"/>
  <c r="I122"/>
  <c r="K122"/>
  <c r="M122"/>
  <c r="O122"/>
  <c r="Q122"/>
  <c r="V122"/>
  <c r="M124"/>
  <c r="I124"/>
  <c r="K124"/>
  <c r="O124"/>
  <c r="Q124"/>
  <c r="V124"/>
  <c r="I126"/>
  <c r="K126"/>
  <c r="M126"/>
  <c r="O126"/>
  <c r="Q126"/>
  <c r="V126"/>
  <c r="M128"/>
  <c r="I128"/>
  <c r="K128"/>
  <c r="O128"/>
  <c r="Q128"/>
  <c r="V128"/>
  <c r="I130"/>
  <c r="K130"/>
  <c r="M130"/>
  <c r="O130"/>
  <c r="Q130"/>
  <c r="V130"/>
  <c r="M132"/>
  <c r="I132"/>
  <c r="K132"/>
  <c r="O132"/>
  <c r="Q132"/>
  <c r="V132"/>
  <c r="I134"/>
  <c r="K134"/>
  <c r="M134"/>
  <c r="O134"/>
  <c r="Q134"/>
  <c r="V134"/>
  <c r="M137"/>
  <c r="I137"/>
  <c r="K137"/>
  <c r="O137"/>
  <c r="Q137"/>
  <c r="V137"/>
  <c r="I140"/>
  <c r="K140"/>
  <c r="M140"/>
  <c r="O140"/>
  <c r="Q140"/>
  <c r="V140"/>
  <c r="M141"/>
  <c r="I141"/>
  <c r="K141"/>
  <c r="O141"/>
  <c r="Q141"/>
  <c r="V141"/>
  <c r="I142"/>
  <c r="K142"/>
  <c r="M142"/>
  <c r="O142"/>
  <c r="Q142"/>
  <c r="V142"/>
  <c r="M143"/>
  <c r="I143"/>
  <c r="K143"/>
  <c r="O143"/>
  <c r="Q143"/>
  <c r="V143"/>
  <c r="I144"/>
  <c r="K144"/>
  <c r="M144"/>
  <c r="O144"/>
  <c r="Q144"/>
  <c r="V144"/>
  <c r="M145"/>
  <c r="I145"/>
  <c r="K145"/>
  <c r="O145"/>
  <c r="Q145"/>
  <c r="V145"/>
  <c r="I146"/>
  <c r="Q146"/>
  <c r="I147"/>
  <c r="K147"/>
  <c r="K146"/>
  <c r="O147"/>
  <c r="O146"/>
  <c r="Q147"/>
  <c r="V147"/>
  <c r="V146"/>
  <c r="M149"/>
  <c r="M151"/>
  <c r="M155"/>
  <c r="M160"/>
  <c r="M163"/>
  <c r="M148"/>
  <c r="I149"/>
  <c r="K149"/>
  <c r="K163"/>
  <c r="K148"/>
  <c r="O149"/>
  <c r="O163"/>
  <c r="O148"/>
  <c r="Q149"/>
  <c r="V149"/>
  <c r="V163"/>
  <c r="V148"/>
  <c r="I151"/>
  <c r="I163"/>
  <c r="I148"/>
  <c r="K151"/>
  <c r="O151"/>
  <c r="Q151"/>
  <c r="Q163"/>
  <c r="Q148"/>
  <c r="V151"/>
  <c r="I155"/>
  <c r="K155"/>
  <c r="O155"/>
  <c r="Q155"/>
  <c r="V155"/>
  <c r="I160"/>
  <c r="K160"/>
  <c r="O160"/>
  <c r="Q160"/>
  <c r="V160"/>
  <c r="I177"/>
  <c r="I164"/>
  <c r="Q177"/>
  <c r="Q164"/>
  <c r="I165"/>
  <c r="K165"/>
  <c r="K177"/>
  <c r="K164"/>
  <c r="O165"/>
  <c r="O177"/>
  <c r="O164"/>
  <c r="Q165"/>
  <c r="V165"/>
  <c r="V177"/>
  <c r="V164"/>
  <c r="I174"/>
  <c r="K174"/>
  <c r="M174"/>
  <c r="O174"/>
  <c r="Q174"/>
  <c r="V174"/>
  <c r="M177"/>
  <c r="I179"/>
  <c r="K179"/>
  <c r="K193"/>
  <c r="K178"/>
  <c r="O179"/>
  <c r="O193"/>
  <c r="O178"/>
  <c r="Q179"/>
  <c r="V179"/>
  <c r="V193"/>
  <c r="V178"/>
  <c r="I181"/>
  <c r="K181"/>
  <c r="M181"/>
  <c r="O181"/>
  <c r="Q181"/>
  <c r="V181"/>
  <c r="M184"/>
  <c r="I184"/>
  <c r="K184"/>
  <c r="O184"/>
  <c r="Q184"/>
  <c r="V184"/>
  <c r="I188"/>
  <c r="I193"/>
  <c r="I178"/>
  <c r="K188"/>
  <c r="M188"/>
  <c r="O188"/>
  <c r="Q188"/>
  <c r="Q193"/>
  <c r="Q178"/>
  <c r="V188"/>
  <c r="M190"/>
  <c r="I190"/>
  <c r="K190"/>
  <c r="O190"/>
  <c r="Q190"/>
  <c r="V190"/>
  <c r="M193"/>
  <c r="K194"/>
  <c r="O194"/>
  <c r="V194"/>
  <c r="I195"/>
  <c r="I194"/>
  <c r="K195"/>
  <c r="M195"/>
  <c r="M194"/>
  <c r="O195"/>
  <c r="Q195"/>
  <c r="Q194"/>
  <c r="V195"/>
  <c r="I200"/>
  <c r="I199"/>
  <c r="K200"/>
  <c r="M200"/>
  <c r="O200"/>
  <c r="Q200"/>
  <c r="Q199"/>
  <c r="V200"/>
  <c r="M203"/>
  <c r="I203"/>
  <c r="K203"/>
  <c r="O203"/>
  <c r="O199"/>
  <c r="Q203"/>
  <c r="V203"/>
  <c r="I206"/>
  <c r="K206"/>
  <c r="M206"/>
  <c r="O206"/>
  <c r="Q206"/>
  <c r="V206"/>
  <c r="M208"/>
  <c r="I208"/>
  <c r="K208"/>
  <c r="K199"/>
  <c r="O208"/>
  <c r="Q208"/>
  <c r="V208"/>
  <c r="V199"/>
  <c r="I218"/>
  <c r="K218"/>
  <c r="M218"/>
  <c r="O218"/>
  <c r="Q218"/>
  <c r="V218"/>
  <c r="G24" i="12"/>
  <c r="BA21"/>
  <c r="BA19"/>
  <c r="BA17"/>
  <c r="BA15"/>
  <c r="BA12"/>
  <c r="BA10"/>
  <c r="O8"/>
  <c r="M9"/>
  <c r="M11"/>
  <c r="M8"/>
  <c r="I9"/>
  <c r="I8"/>
  <c r="K9"/>
  <c r="K8"/>
  <c r="O9"/>
  <c r="Q9"/>
  <c r="Q8"/>
  <c r="V9"/>
  <c r="V8"/>
  <c r="I11"/>
  <c r="K11"/>
  <c r="O11"/>
  <c r="Q11"/>
  <c r="V11"/>
  <c r="M14"/>
  <c r="I14"/>
  <c r="I13"/>
  <c r="K14"/>
  <c r="K13"/>
  <c r="O14"/>
  <c r="Q14"/>
  <c r="Q13"/>
  <c r="V14"/>
  <c r="V13"/>
  <c r="M16"/>
  <c r="I16"/>
  <c r="K16"/>
  <c r="O16"/>
  <c r="Q16"/>
  <c r="V16"/>
  <c r="I18"/>
  <c r="K18"/>
  <c r="M18"/>
  <c r="O18"/>
  <c r="Q18"/>
  <c r="V18"/>
  <c r="I20"/>
  <c r="K20"/>
  <c r="O20"/>
  <c r="O13"/>
  <c r="Q20"/>
  <c r="V20"/>
  <c r="M22"/>
  <c r="I22"/>
  <c r="K22"/>
  <c r="O22"/>
  <c r="Q22"/>
  <c r="V22"/>
  <c r="I20" i="1"/>
  <c r="I19"/>
  <c r="I17"/>
  <c r="I74"/>
  <c r="F45"/>
  <c r="G25"/>
  <c r="A25"/>
  <c r="H39"/>
  <c r="G26"/>
  <c r="A26"/>
  <c r="G28"/>
  <c r="G23"/>
  <c r="M57" i="13"/>
  <c r="M16"/>
  <c r="M199"/>
  <c r="M100"/>
  <c r="M179"/>
  <c r="M178"/>
  <c r="M165"/>
  <c r="M164"/>
  <c r="M147"/>
  <c r="M146"/>
  <c r="M76"/>
  <c r="M70"/>
  <c r="M20" i="12"/>
  <c r="M13"/>
  <c r="I39" i="1"/>
  <c r="I21"/>
  <c r="J28"/>
  <c r="J26"/>
  <c r="G38"/>
  <c r="F38"/>
  <c r="J23"/>
  <c r="J24"/>
  <c r="J25"/>
  <c r="J27"/>
  <c r="E24"/>
  <c r="E26"/>
  <c r="A23"/>
  <c r="G24"/>
  <c r="A27"/>
  <c r="A24"/>
  <c r="G29"/>
  <c r="G27"/>
  <c r="A29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Ondrej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Ondrej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<sst xmlns="http://schemas.openxmlformats.org/spreadsheetml/2006/main" count="1307" uniqueCount="548">
  <si>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</si>
  <si>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</si>
  <si>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</si>
  <si>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</si>
  <si>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</si>
  <si>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</si>
  <si>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</si>
  <si>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</si>
  <si>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</si>
  <si>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</si>
  <si>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</si>
  <si>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</si>
  <si>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</si>
  <si>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</si>
  <si>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</si>
  <si>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</si>
  <si>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</si>
  <si>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</si>
  <si>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</si>
  <si>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</si>
  <si>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</si>
  <si>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</si>
  <si>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</si>
  <si>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</si>
  <si>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</si>
  <si>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</si>
  <si>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</si>
  <si>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</si>
  <si>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</si>
  <si>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</si>
  <si>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</si>
  <si>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</si>
  <si>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</si>
  <si>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</si>
  <si>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</si>
  <si>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</si>
  <si>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</si>
  <si>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</si>
  <si>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</si>
  <si>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</si>
  <si>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</si>
  <si>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</si>
  <si>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2022/069</t>
  </si>
  <si>
    <t>Stavební úpravy školní kuchyně, Kostelec u Jihlavy</t>
  </si>
  <si>
    <t>Stavba</t>
  </si>
  <si>
    <t>00</t>
  </si>
  <si>
    <t>Ostatní a vedlejší náklady</t>
  </si>
  <si>
    <t>01</t>
  </si>
  <si>
    <t>Stavební část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</si>
  <si>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</si>
  <si>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</si>
  <si>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</si>
  <si>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</si>
  <si>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</si>
  <si>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</si>
  <si>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</si>
  <si>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</si>
  <si>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</si>
  <si>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</si>
  <si>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</si>
  <si>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</si>
  <si>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</si>
  <si>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</si>
  <si>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</si>
  <si>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</si>
  <si>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</si>
  <si>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</si>
  <si>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</si>
  <si>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</si>
  <si>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ON</t>
  </si>
  <si>
    <t>VN</t>
  </si>
  <si>
    <t>711</t>
  </si>
  <si>
    <t>Izolace proti vodě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</si>
  <si>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</si>
  <si>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</si>
  <si>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</si>
  <si>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</si>
  <si>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</si>
  <si>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</si>
  <si>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</si>
  <si>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</si>
  <si>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</si>
  <si>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</si>
  <si>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</si>
  <si>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</si>
  <si>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</si>
  <si>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</si>
  <si>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</si>
  <si>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</si>
  <si>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</si>
  <si>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</si>
  <si>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</si>
  <si>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</si>
  <si>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</si>
  <si>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</si>
  <si>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</si>
  <si>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</si>
  <si>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</si>
  <si>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</si>
  <si>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</si>
  <si>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</si>
  <si>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</si>
  <si>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</si>
  <si>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</si>
  <si>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</si>
  <si>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</si>
  <si>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</si>
  <si>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</si>
  <si>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005211080R</t>
  </si>
  <si>
    <t>Bezpečnostní a hygienická opatření na staveništi vč.oplocení stavby</t>
  </si>
  <si>
    <t>soubor</t>
  </si>
  <si>
    <t>Vlastní</t>
  </si>
  <si>
    <t>Indiv</t>
  </si>
  <si>
    <t>Práce</t>
  </si>
  <si>
    <t>POL1_1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</si>
  <si>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a ochrany osob (provozně dopravní řád + plán BOZP).</t>
  </si>
  <si>
    <t>POP</t>
  </si>
  <si>
    <t>005241010R</t>
  </si>
  <si>
    <t>Dokumentace skutečného provedení stavby vč.veškerých profesí ( ZTI, EI)</t>
  </si>
  <si>
    <t>Náklady na vyhotovení dokumentace skutečného provedení stavby a její předání objednateli v požadované formě a požadovaném počtu.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</si>
  <si>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</si>
  <si>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</si>
  <si>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</si>
  <si>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</si>
  <si>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>Provoz zařízení staveniště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</si>
  <si>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</si>
  <si>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</si>
  <si>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</si>
  <si>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</si>
  <si>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 R</t>
  </si>
  <si>
    <t>Provozní vlivy</t>
  </si>
  <si>
    <t>Specifikace</t>
  </si>
  <si>
    <t>POL3_1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</si>
  <si>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stávajícího provozu ovlivňující stavební práce.</t>
  </si>
  <si>
    <t>005123 R</t>
  </si>
  <si>
    <t>Mimostaveništní doprava materiálu a pracovníků</t>
  </si>
  <si>
    <t>SUM</t>
  </si>
  <si>
    <t>Poznámky uchazeče k zadání</t>
  </si>
  <si>
    <t>POPUZIV</t>
  </si>
  <si>
    <t>END</t>
  </si>
  <si>
    <t>342255024R00</t>
  </si>
  <si>
    <t>Příčky z desek pórobetonových  tl. 10 cm</t>
  </si>
  <si>
    <t>m2</t>
  </si>
  <si>
    <t>RTS 22/ I</t>
  </si>
  <si>
    <t>V položce jsou zakalkulovány i náklady na pomocné lešení o výšce podlahy do 1900 mm a pro zatížení do 1,5 kPa.</t>
  </si>
  <si>
    <t>nová příčka : 2,05*1,5</t>
  </si>
  <si>
    <t>VV</t>
  </si>
  <si>
    <t>411387531R00</t>
  </si>
  <si>
    <t>Zabetonování otvorů 0,25 m2 ve stropech a klenbách</t>
  </si>
  <si>
    <t>kus</t>
  </si>
  <si>
    <t>V položce jsou zakalkulovány i náklady na bednění a odbednění konstrukce a na dodávku a uložení potřebné výztuže. V položce jsou zakalkulovány náklady na pomocné pracovní lešení o výšce podlahy do 1900 mm a pro zatížení 1,5 kPa.</t>
  </si>
  <si>
    <t>stáv.prostupy stropem 1PP/1NP : 5</t>
  </si>
  <si>
    <t>610991111R00</t>
  </si>
  <si>
    <t>Zakrývání výplní vnitřních otvorů</t>
  </si>
  <si>
    <t>okna : 1,5*2*2+1,8*1*2</t>
  </si>
  <si>
    <t>ostatní : 25</t>
  </si>
  <si>
    <t>611401211RT2</t>
  </si>
  <si>
    <t>Oprava omítky na stropech o ploše do 0,25 m2 vápennou štukovou omítkou</t>
  </si>
  <si>
    <t>V položce jsou zakalkulovány náklady na pomocné pracovní lešení o výšce podlahy do 1900 mm a pro zatížení do 1,5 kPa. Položka obsahuje cementový postřik, jádrovou omítku a štukovou omítku.</t>
  </si>
  <si>
    <t>viz stavební práce - bod 10 : 10</t>
  </si>
  <si>
    <t>611421221R00</t>
  </si>
  <si>
    <t>Oprava váp.omítek stropů do 10% plochy - hladkých</t>
  </si>
  <si>
    <t>V položce jsou zakalkulovány náklady na pomocné pracovní lešení o výšce podlahy do 1900 mm a pro zatížení do 1,5 kPa.</t>
  </si>
  <si>
    <t xml:space="preserve">1NP : </t>
  </si>
  <si>
    <t xml:space="preserve">kuchyně : </t>
  </si>
  <si>
    <t>oprava omítek nad novými ker.obklady : 67,37</t>
  </si>
  <si>
    <t>611424291R00</t>
  </si>
  <si>
    <t>Příplatek za další 1cm tl.vápen.vnitř.omítky -10%</t>
  </si>
  <si>
    <t>dtto oprava omítek nad novými ker.obklady : 67,37</t>
  </si>
  <si>
    <t>611471413R00</t>
  </si>
  <si>
    <t>Úprava stropů aktiv. štukem s přísadou, tl. 2-3 mm</t>
  </si>
  <si>
    <t>612403384RV1</t>
  </si>
  <si>
    <t>Hrubá výplň rýh ve stěnách do 7x7 cm maltou ze SMS výplňovou nesmrštivou maltou</t>
  </si>
  <si>
    <t>m</t>
  </si>
  <si>
    <t>RTS 19/ I</t>
  </si>
  <si>
    <t>po rozvodech instalací - odhad rozsahu : 65</t>
  </si>
  <si>
    <t>612403386RV1</t>
  </si>
  <si>
    <t>Hrubá výplň rýh ve stěnách do 10x10cm maltou z SMS výplňovou nesmrštivou maltou</t>
  </si>
  <si>
    <t>po rozvodech instalací - odhad rozsahu : 15</t>
  </si>
  <si>
    <t>612421221R00</t>
  </si>
  <si>
    <t>Oprava vápen.omítek stěn do 10 % pl. - hladkých</t>
  </si>
  <si>
    <t>oprava omítek nad novými ker.obklady : (11,645*2+6,035*2+0,65*2)*1,52-1,5*1,1*2-1,8*0,2*2-(1,45+0,8+0,6)*0,5</t>
  </si>
  <si>
    <t>(1,5*2+1,1*4)*0,3+(1,8*2+0,2*4)*0,25+6,035*0,35*2</t>
  </si>
  <si>
    <t>612422291R00</t>
  </si>
  <si>
    <t>Příplatek za další 1cm tl.váp.omítky stěn pl.-10%</t>
  </si>
  <si>
    <t>dtto opravy omítek : 57,8227</t>
  </si>
  <si>
    <t>612423521R00</t>
  </si>
  <si>
    <t>Omítka rýh stěn vápenná šířky do 15 cm, hladká</t>
  </si>
  <si>
    <t>po rozvodech instalací - odhad rozsahu : 80*0,15</t>
  </si>
  <si>
    <t>612425921R00</t>
  </si>
  <si>
    <t>Omítka vápenná vnitřního ostění - hladká</t>
  </si>
  <si>
    <t>viz stavební práce - bod 01 (ostění) : (1,5*2+0,9*4)*0,3+(1,8*2+0,9*4)*0,25</t>
  </si>
  <si>
    <t>612471413R00</t>
  </si>
  <si>
    <t>Úprava vnitřních stěn aktivovaným štukem s přísad.</t>
  </si>
  <si>
    <t>612473181R00</t>
  </si>
  <si>
    <t>Omítka vnitř.zdiva ze suché směsi, hladká, strojně</t>
  </si>
  <si>
    <t>Položka obsahuje postřik a jádrovou omítku tl. 15 mm.</t>
  </si>
  <si>
    <t>viz stavební práce - bod 01 : (11,645*2+6,035*2+0,65*2-1,45-0,6-0,8)*1,8-1,5*0,9*2-1,8*0,9*2</t>
  </si>
  <si>
    <t>2,05*1,5*2+1,5*0,1*2+2,05*0,1</t>
  </si>
  <si>
    <t>612473186R00</t>
  </si>
  <si>
    <t>Příplatek za zabudované rohovníky, stěny</t>
  </si>
  <si>
    <t>1,5*4</t>
  </si>
  <si>
    <t>612481211RT2</t>
  </si>
  <si>
    <t>Montáž výztužné sítě(perlinky)do stěrky-vnit.stěny včetně výztužné sítě a stěrkového tmelu</t>
  </si>
  <si>
    <t>přesíťování nové příčky : 2,05*1,5*2+1,5*0,1*2+2,05*0,1</t>
  </si>
  <si>
    <t>631312141R00</t>
  </si>
  <si>
    <t>Doplnění rýh betonem v dosavadních mazaninách</t>
  </si>
  <si>
    <t>m3</t>
  </si>
  <si>
    <t>viz stavební práce - bod 04 - odhad poškozených částí cca 30% : 67,37*0,1*0,3</t>
  </si>
  <si>
    <t>viz stavební práce - bod 05, 06 : (7+5,9+2,4+1,8+0,5*2+5,4*2)*0,1*0,1</t>
  </si>
  <si>
    <t>viz stavební práce - bod 12 : 0,4*0,4*0,1*3</t>
  </si>
  <si>
    <t>632411110RT2</t>
  </si>
  <si>
    <t>Samonivelační stěrka, ruční zpracování tl.10 mm samonivelační polymercementová stěrka 30 MPa</t>
  </si>
  <si>
    <t>vyrovnávací stěrka : 67,37</t>
  </si>
  <si>
    <t>632411906R00</t>
  </si>
  <si>
    <t>Penetrace velmi savých podkladů 0,35 l/m2</t>
  </si>
  <si>
    <t>vyrovnávací stěrka - penetrace : 67,37</t>
  </si>
  <si>
    <t>941955002R00</t>
  </si>
  <si>
    <t>Lešení lehké pomocné, výška podlahy do 1,9 m</t>
  </si>
  <si>
    <t>1PP : 45</t>
  </si>
  <si>
    <t>1NP : 67,37</t>
  </si>
  <si>
    <t>952901111R00</t>
  </si>
  <si>
    <t>Vyčištění budov o výšce podlaží do 4 m</t>
  </si>
  <si>
    <t xml:space="preserve">závěrečný úklid : </t>
  </si>
  <si>
    <t>1PP : 98,62</t>
  </si>
  <si>
    <t>1NP : 109,21-13,67</t>
  </si>
  <si>
    <t>ostatní plochy : 50</t>
  </si>
  <si>
    <t>952902110R00</t>
  </si>
  <si>
    <t>Čištění zametáním v místnostech a chodbách</t>
  </si>
  <si>
    <t xml:space="preserve">průběžný úklid : </t>
  </si>
  <si>
    <t>1PP : 98,62*5</t>
  </si>
  <si>
    <t>1NP : 95,54*5</t>
  </si>
  <si>
    <t>959900Rpol</t>
  </si>
  <si>
    <t>D+M Provizorní protiprach.příčka (předstěna) sdk vč.následné demontáže a likvidace</t>
  </si>
  <si>
    <t>Včetně PE fólie.</t>
  </si>
  <si>
    <t>1NP - v otvorech do jídelny : 1,8*1,1*2+0,8*2</t>
  </si>
  <si>
    <t>ostatní v 1NP : 2,1*3,25+20</t>
  </si>
  <si>
    <t>959901Rpol</t>
  </si>
  <si>
    <t>D+M Provizor.zakrytí podlah geotextilií + PE fólií vč.následné demontáže a likvidace</t>
  </si>
  <si>
    <t>podlahy v 1PP : 98,62</t>
  </si>
  <si>
    <t>podlahy v 1NP : 25,93</t>
  </si>
  <si>
    <t>959902Rpol</t>
  </si>
  <si>
    <t>Demontáž, uskladnění stávajících dveřních křídel vč.následné zpětné montáže</t>
  </si>
  <si>
    <t>viz bourací práce - bod 2 : 4</t>
  </si>
  <si>
    <t>959903Rpol</t>
  </si>
  <si>
    <t>Demontáž, uskladnění stávajících rolet vč.následné zpětné montáže</t>
  </si>
  <si>
    <t>viz bourací práce - bod 3 : 2</t>
  </si>
  <si>
    <t>959904Rpol</t>
  </si>
  <si>
    <t>Demontáž, uskladnění stávajících otopných těles vč.následné zpětné montáže a dopuštění systému</t>
  </si>
  <si>
    <t>Včetně nového nátěru.</t>
  </si>
  <si>
    <t>viz bourací práce - bod 8 : 2</t>
  </si>
  <si>
    <t>909      R00</t>
  </si>
  <si>
    <t>Hzs-nezmeritelne stavebni prace</t>
  </si>
  <si>
    <t>h</t>
  </si>
  <si>
    <t>HZS</t>
  </si>
  <si>
    <t>POL10_0</t>
  </si>
  <si>
    <t>různé drobné, ceníkem nepostihnutelné, stavební práce : 25</t>
  </si>
  <si>
    <t xml:space="preserve">přípomoce pro řemesla : </t>
  </si>
  <si>
    <t>EI : 30</t>
  </si>
  <si>
    <t>ZTI : 25</t>
  </si>
  <si>
    <t>721210814R00</t>
  </si>
  <si>
    <t>Demontáž vpusti z kameniny DN 125</t>
  </si>
  <si>
    <t>POL1_7</t>
  </si>
  <si>
    <t>viz bourací práce - bod 09 : 3</t>
  </si>
  <si>
    <t>965042121R00</t>
  </si>
  <si>
    <t>Bourání mazanin betonových tl. 10 cm, pl. 1 m2</t>
  </si>
  <si>
    <t>viz bourací práce - bod 11 : 0,45*2,25*0,1</t>
  </si>
  <si>
    <t>965042131R00</t>
  </si>
  <si>
    <t>Bourání mazanin betonových  tl. 10 cm, pl. 4 m2</t>
  </si>
  <si>
    <t>viz bourací práce - bod 04 - podstavce : 2,1*2,1*0,07+1,47*1,05*0,07</t>
  </si>
  <si>
    <t>viz bourací práce - bod 04 - odhad poškozených částí cca 30% : 67,37*0,1*0,3</t>
  </si>
  <si>
    <t>965048515R00</t>
  </si>
  <si>
    <t>Broušení betonových povrchů do tl. 5 mm</t>
  </si>
  <si>
    <t>viz bourací práce - bod 04 (celkem 17mm = 3,5x) : 67,37*3,5</t>
  </si>
  <si>
    <t>965081713R00</t>
  </si>
  <si>
    <t>Bourání dlažeb keramických tl.10 mm, nad 1 m2</t>
  </si>
  <si>
    <t>viz bourací práce - bod 04 : 67,37</t>
  </si>
  <si>
    <t>970051160R00</t>
  </si>
  <si>
    <t>Vrtání jádrové do ŽB do D 160 mm</t>
  </si>
  <si>
    <t>viz bourací práce - bod 10 : 5*0,35</t>
  </si>
  <si>
    <t>970056160R00</t>
  </si>
  <si>
    <t>Příplatek za jádr. vrt. stropu v ŽB do D 160 mm</t>
  </si>
  <si>
    <t>970057160R00</t>
  </si>
  <si>
    <t>Příp. za časté přem. str. jád. vrt. ŽB do D 160 mm</t>
  </si>
  <si>
    <t>970058160R00</t>
  </si>
  <si>
    <t>Příp.za tl. armat.nad 15mm jádr.vrt. ŽB do D 160mm</t>
  </si>
  <si>
    <t>970251100R00</t>
  </si>
  <si>
    <t>Řezání železobetonu hl. řezu 100 mm</t>
  </si>
  <si>
    <t>viz bourací práce - bod 11 : 0,45*2+2,25*2</t>
  </si>
  <si>
    <t>974031142R00</t>
  </si>
  <si>
    <t>Vysekání rýh ve zdi cihelné 7 x 7 cm</t>
  </si>
  <si>
    <t>pro rozvody instalací - odhad rozsahu : 65</t>
  </si>
  <si>
    <t>974031153R00</t>
  </si>
  <si>
    <t>Vysekání rýh ve zdi cihelné 10 x 10 cm</t>
  </si>
  <si>
    <t>pro rozvody instalací - odhad rozsahu : 15</t>
  </si>
  <si>
    <t>974042553R00</t>
  </si>
  <si>
    <t>Vysekání rýh v podlaze betonové,10x10 cm</t>
  </si>
  <si>
    <t>viz bourací práce - bod 05 : 7+5,9+2,4+1,8+0,5*2+5,4*2</t>
  </si>
  <si>
    <t>976085211R00</t>
  </si>
  <si>
    <t>Vybourání kanal.rámů a poklopů plochy do 0,3 m2</t>
  </si>
  <si>
    <t>978011121R00</t>
  </si>
  <si>
    <t>Otlučení omítek vnitřních vápenných stropů do 10 %</t>
  </si>
  <si>
    <t>978013121R00</t>
  </si>
  <si>
    <t>Otlučení omítek vnitřních stěn v rozsahu do 10 %</t>
  </si>
  <si>
    <t>978013191R00</t>
  </si>
  <si>
    <t>Otlučení omítek vnitřních stěn v rozsahu do 100 %</t>
  </si>
  <si>
    <t>viz bourací práce - bod 01 : (11,645*2+6,035*2+0,65*2-1,45-0,6-0,8)*1,8-1,5*0,9*2-1,8*0,9*2</t>
  </si>
  <si>
    <t>(1,5*2+0,9*4)*0,3+(1,8*2+0,9*4)*0,25</t>
  </si>
  <si>
    <t>978059531R00</t>
  </si>
  <si>
    <t>Odsekání vnitřních obkladů stěn nad 2 m2</t>
  </si>
  <si>
    <t>979017111R00</t>
  </si>
  <si>
    <t>Svislé přemístění suti nošením na H do 3,5 m</t>
  </si>
  <si>
    <t>t</t>
  </si>
  <si>
    <t>POL1_0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</si>
  <si>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</si>
  <si>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</si>
  <si>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</si>
  <si>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</si>
  <si>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</si>
  <si>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</si>
  <si>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</si>
  <si>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</si>
  <si>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979990101R00</t>
  </si>
  <si>
    <t>Poplatek za uložení směsi betonu a cihel skupina 170101 a 170102</t>
  </si>
  <si>
    <t>Přesun suti</t>
  </si>
  <si>
    <t>POL8_</t>
  </si>
  <si>
    <t>999281145R00</t>
  </si>
  <si>
    <t>Přesun hmot pro opravy a údržbu do v. 6 m, nošením</t>
  </si>
  <si>
    <t>711212000RU1</t>
  </si>
  <si>
    <t>Penetrace podkladu pod hydroizolační nátěr,vč.dod.</t>
  </si>
  <si>
    <t>dtto hydroiz.nátěr : 74,992</t>
  </si>
  <si>
    <t>711212001RT2</t>
  </si>
  <si>
    <t>Hydroizolační povlak - nátěr proti vlhkosti</t>
  </si>
  <si>
    <t>Aplikace pomocí válečku ve dvou vrstvách, nebo hladké stěrky v jedné vrstvě.</t>
  </si>
  <si>
    <t>viz stavební práce - bod 04 : 67,37</t>
  </si>
  <si>
    <t>vytažení na stěny : (11,645*2+6,035*2+0,65*2+2,05*2+0,1*2-1,45-0,6-0,8)*0,2</t>
  </si>
  <si>
    <t>711212601RT2</t>
  </si>
  <si>
    <t>Těsnicí pás do spoje podlaha - stěna š. 100 mm, vč.dodávky</t>
  </si>
  <si>
    <t>Nastěrkování podkladu v šířce 0,16 m, položení a uhlazení těsnicího pásu, překrytí další stěrkou.</t>
  </si>
  <si>
    <t xml:space="preserve">viz stavební práce - bod 04 : </t>
  </si>
  <si>
    <t>u vytažení na stěny : 11,645*2+6,035*2+0,65*2+2,05*2+0,1*2-1,45-0,6-0,8+0,2*14</t>
  </si>
  <si>
    <t>u odvodň.žlabu, vpustí apod. : 2,25*2+0,45*2+0,5*4*3</t>
  </si>
  <si>
    <t>711212602RT2</t>
  </si>
  <si>
    <t>Těsnicí roh vnější, vnitřní do spoje podlaha-stěna vnější, vnitřní roh, vč.dodávky</t>
  </si>
  <si>
    <t>u vytažení na stěny : 14</t>
  </si>
  <si>
    <t>998711201R00</t>
  </si>
  <si>
    <t>Přesun hmot pro izolace proti vodě, výšky do 6 m</t>
  </si>
  <si>
    <t>POL1_1002</t>
  </si>
  <si>
    <t>7779901Rpol</t>
  </si>
  <si>
    <t>D+M Podlahová polyuretanbetonová stěrka tl.9mm protiskluzný povrch, hygienicky nezávadná</t>
  </si>
  <si>
    <t>Pevnost v tahu min.1,5 Mpa.</t>
  </si>
  <si>
    <t>Pevnost v tlaku 59 Mpa.</t>
  </si>
  <si>
    <t>Protiskluznost R12 (DIN 51130).</t>
  </si>
  <si>
    <t>Určená pro potravinářský, nápojový průmysl, mokré a suché procesy, farmaceutický průmysl, chemický průmysl.</t>
  </si>
  <si>
    <t>Položka obsahuje vysátí podkladu od prachu a nečistot.</t>
  </si>
  <si>
    <t>Položka obsahuje provedení napojení u vpustí a odtokového žlábku.</t>
  </si>
  <si>
    <t>Položka obsahuje také provedení kotvících drážek, úpravu pracovních a dilatačních spár, lokálních trhlin podkladu (injektáž a zatmelení).</t>
  </si>
  <si>
    <t>finální stěrka - viz bod 04 stavebních prací : 67,37</t>
  </si>
  <si>
    <t>7779902Rpol</t>
  </si>
  <si>
    <t>D+M Provedení systémového fabionu v.50mm, R=50mm k finální podlahové stěrce</t>
  </si>
  <si>
    <t xml:space="preserve">finální stěrka - viz bod 04 stavebních prací : </t>
  </si>
  <si>
    <t>fabion u napojení na zdivo : 11,65*2+6,035*2+0,65*2+2,05*2+0,1*2-1,45-0,6-0,8</t>
  </si>
  <si>
    <t>998777201R00</t>
  </si>
  <si>
    <t>Přesun hmot pro podlahy syntetické, výšky do 6 m</t>
  </si>
  <si>
    <t>781101210RT2</t>
  </si>
  <si>
    <t>Penetrace podkladu pod obklady vč.penetračního nátěru</t>
  </si>
  <si>
    <t>dtto ker.obklady : 65,353</t>
  </si>
  <si>
    <t>781111111R00</t>
  </si>
  <si>
    <t>Řezání obkladaček diamantovým kotoučem</t>
  </si>
  <si>
    <t>dtto lišty : 29,5*2</t>
  </si>
  <si>
    <t>vnitřní rohy, dveře apod. : 1,8*12</t>
  </si>
  <si>
    <t>781475114RV1</t>
  </si>
  <si>
    <t>Obklad vnitřní stěn keramický, do tmele, 20x20 cm vč.flexibilního lepidla a spárovací hmoty</t>
  </si>
  <si>
    <t>ostění : (1,5*2+0,9*4)*0,3+(1,8*2+0,9*4)*0,25</t>
  </si>
  <si>
    <t>781497121RS3</t>
  </si>
  <si>
    <t>Lišta hliníková rohová k obkladům profil pro tloušťku obkladu 10 mm</t>
  </si>
  <si>
    <t>lišty ke ker.obkladům : 1,8*2+0,9*4+1,5*2+0,9*4+1,8+1,5*4+0,1*2+2,05*2+1,8*2</t>
  </si>
  <si>
    <t>781991Rpol</t>
  </si>
  <si>
    <t>Obklad keramický glazovaný 200x200x10mm dle výběru investora</t>
  </si>
  <si>
    <t>ker.obklad vč.prořezu : 65,353*1,1</t>
  </si>
  <si>
    <t>dopočet na celé m2 : 1-0,8883</t>
  </si>
  <si>
    <t>998781201R00</t>
  </si>
  <si>
    <t>Přesun hmot pro obklady keramické, výšky do 6 m</t>
  </si>
  <si>
    <t>783225400R00</t>
  </si>
  <si>
    <t>Nátěr syntetický kov. konstr. 2x + 1x email + tmel</t>
  </si>
  <si>
    <t xml:space="preserve">oprava nátěrů stáv.ocel.zárubní  : </t>
  </si>
  <si>
    <t>1PP : 0,7*2*2+1,45*2*2+0,8*2*2</t>
  </si>
  <si>
    <t>1NP : 0,6*2+0,8*2*4+1,45*2</t>
  </si>
  <si>
    <t>784011121R00</t>
  </si>
  <si>
    <t>Broušení štuků a nových omítek</t>
  </si>
  <si>
    <t>Provádí se za účelem odstranění veškerých nepřilnavých povrchových zrn a shluků zrn písku.</t>
  </si>
  <si>
    <t>125,1927</t>
  </si>
  <si>
    <t>784011222RT2</t>
  </si>
  <si>
    <t>Zakrytí podlah včetně papírové lepenky</t>
  </si>
  <si>
    <t>784191101R00</t>
  </si>
  <si>
    <t>Penetrace podkladu univerzální 1x</t>
  </si>
  <si>
    <t>dtto opravy omítek : 57,8227+67,37</t>
  </si>
  <si>
    <t>784195412R00</t>
  </si>
  <si>
    <t>Malba bílá, bez penetrace, 2 x</t>
  </si>
  <si>
    <t>Otěruvzdorný tekutý malířský vnitřní nátěr s výbornou kryvostí a vynikající bělostí.</t>
  </si>
  <si>
    <t>dtto opravy omítek : 125,1927</t>
  </si>
  <si>
    <t xml:space="preserve">ostatní : </t>
  </si>
  <si>
    <t>1NP : 25,93+2,24+13,67</t>
  </si>
  <si>
    <t>(0,935*2+2,3*2+2,2*2+11,8*2)*3,41-1,45*2-0,6*2-0,8*2*5</t>
  </si>
  <si>
    <t>(5,6*2+2,45*2)*3,6-0,8*2*2</t>
  </si>
  <si>
    <t>1PP : 19,09+1,98+22,23+18,75+22,9</t>
  </si>
  <si>
    <t>(4*2+5,5*2+8,85*2+3,6*2+0,8*2+4,45*2+5,65*2)*3-1,45*2*3-0,8*2*2</t>
  </si>
  <si>
    <t>-0,7*2*2+(1,5*2+2,1*4)*0,45</t>
  </si>
  <si>
    <t>784402801R00</t>
  </si>
  <si>
    <t>Odstranění malby oškrábáním v místnosti H do 3,8 m</t>
  </si>
  <si>
    <t>Zdravotní instalace</t>
  </si>
  <si>
    <t>Elektroinstalace</t>
  </si>
  <si>
    <t>720</t>
  </si>
  <si>
    <t>M21</t>
  </si>
  <si>
    <t>VÝKAZ  VÝMĚR</t>
  </si>
  <si>
    <t xml:space="preserve">Upozornění : tento výkaz výměr je pouze orientační (počty armatur a jejich typy, …) a bude upřesněn v realizační dokumentaci. </t>
  </si>
  <si>
    <t>Akce:</t>
  </si>
  <si>
    <t>Stavební úprava školní kuchyně - Kostelec u Jihlavy</t>
  </si>
  <si>
    <t>Dílčí projekt: ZTI</t>
  </si>
  <si>
    <t>Položka</t>
  </si>
  <si>
    <t>jednotka</t>
  </si>
  <si>
    <t>výměra</t>
  </si>
  <si>
    <t>jedn.cena</t>
  </si>
  <si>
    <t>Kč</t>
  </si>
  <si>
    <t>ZTI</t>
  </si>
  <si>
    <t>;</t>
  </si>
  <si>
    <t>Kanalizace</t>
  </si>
  <si>
    <t>1)</t>
  </si>
  <si>
    <t>50 mm</t>
  </si>
  <si>
    <t>70 mm</t>
  </si>
  <si>
    <t>100 mm</t>
  </si>
  <si>
    <t>2)</t>
  </si>
  <si>
    <t>napojení na stávající kanalizaci z plastových trubek</t>
  </si>
  <si>
    <t>ks</t>
  </si>
  <si>
    <t>3)</t>
  </si>
  <si>
    <t xml:space="preserve">zkouška těsnosti kanalizace  </t>
  </si>
  <si>
    <t>2.</t>
  </si>
  <si>
    <t>Vodovod</t>
  </si>
  <si>
    <t>21)</t>
  </si>
  <si>
    <t>potrubí z trubek z polypropylenu PPR (S 3,2)</t>
  </si>
  <si>
    <t>profil  20 x 2,8 mm</t>
  </si>
  <si>
    <t>25 x 3,5 mm</t>
  </si>
  <si>
    <t>32 x 4,4 mm</t>
  </si>
  <si>
    <t>22)</t>
  </si>
  <si>
    <t>kulové uzávěry kovové</t>
  </si>
  <si>
    <t>1/2"</t>
  </si>
  <si>
    <t>3/4"</t>
  </si>
  <si>
    <t>1"</t>
  </si>
  <si>
    <t>23)</t>
  </si>
  <si>
    <t xml:space="preserve">rohový ventil kulový s filtrem 1/2"/ 3/8" </t>
  </si>
  <si>
    <t>24)</t>
  </si>
  <si>
    <t xml:space="preserve">výtokový ventil pračkový 1/2" </t>
  </si>
  <si>
    <t>25)</t>
  </si>
  <si>
    <t xml:space="preserve">proplach a desinfekce potrubí </t>
  </si>
  <si>
    <t>26)</t>
  </si>
  <si>
    <t>zkouška těsnosti vodovodu</t>
  </si>
  <si>
    <t>27)</t>
  </si>
  <si>
    <t xml:space="preserve">izolace tepelné a protihlukové KAIFLEX EF včetně příslušenství ( omotávky, lepidlo ) </t>
  </si>
  <si>
    <t>tloušťka 13,0 mm, vnitřní půměr 22 (potrubí 20x2.3 studená voda)</t>
  </si>
  <si>
    <t>tloušťka 13,0 mm, vnitřní půměr 28  (potrubí 25x2.8 studená voda ve zdech)</t>
  </si>
  <si>
    <t>tloušťka 13,0 mm, vnitřní půměr 35  (potrubí 32x4.4 - studená voda)</t>
  </si>
  <si>
    <t>tloušťka 19,0 mm, vnitřní půměr 22  (potrubí 20x2.3 teplá voda)</t>
  </si>
  <si>
    <t>tloušťka 19,0 mm, vnitřní půměr 28  (potrubí 25x3.5 teplá voda ve zdech)</t>
  </si>
  <si>
    <t>tloušťka 32,0 mm, vnitřní půměr 35  (potrubí 32x4.4 t.v.)</t>
  </si>
  <si>
    <t>3.</t>
  </si>
  <si>
    <t>Plynovod</t>
  </si>
  <si>
    <t>31)</t>
  </si>
  <si>
    <t>trubky ocelové bezešvé závitové jakost 11353.0, spojované svařováním, opatřené základním nátěrem s povrchovým emailováním v barvě žluté</t>
  </si>
  <si>
    <t>32)</t>
  </si>
  <si>
    <t>Kulový uzávěr PN5, žlutá páčka 1"</t>
  </si>
  <si>
    <t>33)</t>
  </si>
  <si>
    <t>Plynová hadice se šroubením, atestovaná, délka 0,8 m</t>
  </si>
  <si>
    <t>34)</t>
  </si>
  <si>
    <t>odplynění před montáží, odvzdušnění potrubí po montáži</t>
  </si>
  <si>
    <t>35)</t>
  </si>
  <si>
    <t>Tlakové zkoušky plynovodního potrubí TPG 704 01</t>
  </si>
  <si>
    <t xml:space="preserve">plastové trubky odpadní HT </t>
  </si>
  <si>
    <t>Pol.</t>
  </si>
  <si>
    <t>Typ, rozměr</t>
  </si>
  <si>
    <t>Výrobce - dodavatel, Norma</t>
  </si>
  <si>
    <t>Cena / ks</t>
  </si>
  <si>
    <t>Mj.</t>
  </si>
  <si>
    <t>Cena celková</t>
  </si>
  <si>
    <t>1.</t>
  </si>
  <si>
    <t>Domovní rozvaděč RK</t>
  </si>
  <si>
    <t>160A/400V TNC-S s výzbrojí</t>
  </si>
  <si>
    <t>kabel</t>
  </si>
  <si>
    <t>CYKY 5Jx10</t>
  </si>
  <si>
    <t>CYKY 5Jx6</t>
  </si>
  <si>
    <t>4.</t>
  </si>
  <si>
    <t>H07RN-F 5Gx10</t>
  </si>
  <si>
    <t>5.</t>
  </si>
  <si>
    <t>H07RN-F 5Gx6</t>
  </si>
  <si>
    <t>6.</t>
  </si>
  <si>
    <t>CYKY 3Jx2,5</t>
  </si>
  <si>
    <t>7.</t>
  </si>
  <si>
    <t>CYKY 3Jx1,5</t>
  </si>
  <si>
    <t>8.</t>
  </si>
  <si>
    <t>CYKY O 3x1,5</t>
  </si>
  <si>
    <t>9.</t>
  </si>
  <si>
    <t xml:space="preserve">PVC trubka ohebná pevnostní </t>
  </si>
  <si>
    <t>Kopoflex 21</t>
  </si>
  <si>
    <t>10.</t>
  </si>
  <si>
    <t>Kopoflex 32</t>
  </si>
  <si>
    <t>11.</t>
  </si>
  <si>
    <t>Vodič</t>
  </si>
  <si>
    <t>CYA 25mm ŽZ</t>
  </si>
  <si>
    <t>12.</t>
  </si>
  <si>
    <t>CYA 16mm ŽZ</t>
  </si>
  <si>
    <t>13.</t>
  </si>
  <si>
    <t>CYA 6mm ŽZ</t>
  </si>
  <si>
    <t>14.</t>
  </si>
  <si>
    <t>Svorkovnice HOP</t>
  </si>
  <si>
    <t>15.</t>
  </si>
  <si>
    <t xml:space="preserve">Hlavní vypínač </t>
  </si>
  <si>
    <t>63A/400V</t>
  </si>
  <si>
    <t>16.</t>
  </si>
  <si>
    <t>40A/400V</t>
  </si>
  <si>
    <t>17.</t>
  </si>
  <si>
    <t>Nouzové stop</t>
  </si>
  <si>
    <t>10A/230V</t>
  </si>
  <si>
    <t>18.</t>
  </si>
  <si>
    <t xml:space="preserve">Nouzové svítidlo </t>
  </si>
  <si>
    <t>K5 LED 3h/230VAC</t>
  </si>
  <si>
    <t>19.</t>
  </si>
  <si>
    <t>krabice KU68</t>
  </si>
  <si>
    <t>20.</t>
  </si>
  <si>
    <t>Zásuvka 230V/16A</t>
  </si>
  <si>
    <t>VISIO 50</t>
  </si>
  <si>
    <t>21.</t>
  </si>
  <si>
    <t>Zásuvka dvojnásobná 230V/16A</t>
  </si>
  <si>
    <t>22.</t>
  </si>
  <si>
    <t>Montážní práce elektro</t>
  </si>
  <si>
    <t>kpl</t>
  </si>
  <si>
    <t>23.</t>
  </si>
  <si>
    <t>Výsekové práce elektro</t>
  </si>
  <si>
    <t>24.</t>
  </si>
  <si>
    <t>Opravy po výsekových prácích elektro</t>
  </si>
  <si>
    <t>25.</t>
  </si>
  <si>
    <t>Revize elektrické instalace</t>
  </si>
  <si>
    <t>26.</t>
  </si>
  <si>
    <t>Odvoz a likvidace odpadu</t>
  </si>
  <si>
    <t>27.</t>
  </si>
  <si>
    <t>Montážní, spojovací a kotvící materiál</t>
  </si>
  <si>
    <t>kg</t>
  </si>
  <si>
    <t>celkem</t>
  </si>
  <si>
    <t>Položkový soupis prací stavby</t>
  </si>
  <si>
    <t>Položkový soupis prací</t>
  </si>
</sst>
</file>

<file path=xl/styles.xml><?xml version="1.0" encoding="utf-8"?>
<styleSheet xmlns="http://schemas.openxmlformats.org/spreadsheetml/2006/main">
  <numFmts count="4">
    <numFmt numFmtId="44" formatCode="_-* #,##0.00\ &quot;Kč&quot;_-;\-* #,##0.00\ &quot;Kč&quot;_-;_-* &quot;-&quot;??\ &quot;Kč&quot;_-;_-@_-"/>
    <numFmt numFmtId="164" formatCode="#,##0.00000"/>
    <numFmt numFmtId="173" formatCode="#,##0\ &quot;Kč&quot;"/>
    <numFmt numFmtId="174" formatCode="_-* #,##0.00\ &quot;€&quot;_-;\-* #,##0.00\ &quot;€&quot;_-;_-* &quot;-&quot;??\ &quot;€&quot;_-;_-@_-"/>
  </numFmts>
  <fonts count="53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b/>
      <sz val="9"/>
      <name val="Arial CE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name val="Times New Roman"/>
      <charset val="238"/>
    </font>
    <font>
      <sz val="12"/>
      <name val="Times New Roman"/>
      <family val="1"/>
      <charset val="238"/>
    </font>
    <font>
      <sz val="8"/>
      <name val="Times New Roman"/>
      <family val="1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Arial CE"/>
    </font>
    <font>
      <sz val="8"/>
      <name val="Arial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24" fillId="10" borderId="0" applyNumberFormat="0" applyBorder="0" applyAlignment="0" applyProtection="0"/>
    <xf numFmtId="0" fontId="2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0" fontId="23" fillId="8" borderId="0" applyNumberFormat="0" applyBorder="0" applyAlignment="0" applyProtection="0"/>
    <xf numFmtId="0" fontId="40" fillId="11" borderId="1" applyNumberFormat="0" applyAlignment="0" applyProtection="0"/>
    <xf numFmtId="174" fontId="4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6" fillId="7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42" fillId="24" borderId="6" applyNumberFormat="0" applyAlignment="0" applyProtection="0"/>
    <xf numFmtId="0" fontId="38" fillId="3" borderId="1" applyNumberFormat="0" applyAlignment="0" applyProtection="0"/>
    <xf numFmtId="0" fontId="41" fillId="0" borderId="7" applyNumberFormat="0" applyFill="0" applyAlignment="0" applyProtection="0"/>
    <xf numFmtId="44" fontId="31" fillId="0" borderId="0" applyFont="0" applyFill="0" applyBorder="0" applyAlignment="0" applyProtection="0"/>
    <xf numFmtId="0" fontId="37" fillId="12" borderId="0" applyNumberFormat="0" applyBorder="0" applyAlignment="0" applyProtection="0"/>
    <xf numFmtId="0" fontId="3" fillId="0" borderId="0"/>
    <xf numFmtId="0" fontId="48" fillId="0" borderId="0" applyNumberFormat="0" applyFill="0" applyBorder="0" applyProtection="0"/>
    <xf numFmtId="0" fontId="46" fillId="0" borderId="0"/>
    <xf numFmtId="0" fontId="25" fillId="0" borderId="0"/>
    <xf numFmtId="0" fontId="47" fillId="5" borderId="8" applyNumberFormat="0" applyFont="0" applyAlignment="0" applyProtection="0"/>
    <xf numFmtId="0" fontId="39" fillId="11" borderId="9" applyNumberFormat="0" applyAlignment="0" applyProtection="0"/>
    <xf numFmtId="0" fontId="23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45" fillId="0" borderId="2" applyNumberFormat="0" applyFill="0" applyAlignment="0" applyProtection="0"/>
    <xf numFmtId="0" fontId="43" fillId="0" borderId="0" applyNumberFormat="0" applyFill="0" applyBorder="0" applyAlignment="0" applyProtection="0"/>
  </cellStyleXfs>
  <cellXfs count="345">
    <xf numFmtId="0" fontId="0" fillId="0" borderId="0" xfId="0"/>
    <xf numFmtId="14" fontId="5" fillId="0" borderId="0" xfId="0" applyNumberFormat="1" applyFont="1" applyAlignment="1">
      <alignment horizontal="left"/>
    </xf>
    <xf numFmtId="0" fontId="0" fillId="0" borderId="1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0" fillId="0" borderId="10" xfId="0" applyFont="1" applyBorder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10" fillId="0" borderId="11" xfId="0" applyFont="1" applyBorder="1" applyAlignment="1">
      <alignment horizontal="right"/>
    </xf>
    <xf numFmtId="0" fontId="10" fillId="0" borderId="15" xfId="0" applyFont="1" applyBorder="1" applyAlignment="1">
      <alignment vertical="top"/>
    </xf>
    <xf numFmtId="14" fontId="10" fillId="0" borderId="15" xfId="0" applyNumberFormat="1" applyFont="1" applyBorder="1" applyAlignment="1">
      <alignment horizontal="center" vertical="top"/>
    </xf>
    <xf numFmtId="0" fontId="10" fillId="0" borderId="10" xfId="0" applyFont="1" applyBorder="1" applyAlignment="1">
      <alignment horizontal="left" vertical="center" indent="1"/>
    </xf>
    <xf numFmtId="0" fontId="10" fillId="0" borderId="16" xfId="0" applyFont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7" xfId="0" applyBorder="1"/>
    <xf numFmtId="0" fontId="0" fillId="0" borderId="16" xfId="0" applyBorder="1" applyAlignment="1">
      <alignment horizontal="left" inden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18" xfId="0" applyBorder="1" applyAlignment="1">
      <alignment horizontal="left" indent="1"/>
    </xf>
    <xf numFmtId="0" fontId="0" fillId="0" borderId="20" xfId="0" applyBorder="1" applyAlignment="1">
      <alignment horizontal="left" vertical="top" indent="1"/>
    </xf>
    <xf numFmtId="0" fontId="10" fillId="0" borderId="21" xfId="0" applyFont="1" applyBorder="1" applyAlignment="1">
      <alignment vertical="center"/>
    </xf>
    <xf numFmtId="0" fontId="0" fillId="0" borderId="21" xfId="0" applyBorder="1" applyAlignment="1">
      <alignment horizontal="right" vertical="center"/>
    </xf>
    <xf numFmtId="0" fontId="0" fillId="0" borderId="22" xfId="0" applyBorder="1"/>
    <xf numFmtId="0" fontId="0" fillId="0" borderId="23" xfId="0" applyBorder="1"/>
    <xf numFmtId="0" fontId="10" fillId="0" borderId="18" xfId="0" applyFont="1" applyBorder="1" applyAlignment="1">
      <alignment horizontal="left" vertical="center" indent="1"/>
    </xf>
    <xf numFmtId="49" fontId="0" fillId="0" borderId="19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10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0" fontId="0" fillId="0" borderId="21" xfId="0" applyBorder="1" applyAlignment="1">
      <alignment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1" xfId="0" applyFont="1" applyBorder="1" applyAlignment="1">
      <alignment vertical="center" wrapText="1"/>
    </xf>
    <xf numFmtId="0" fontId="0" fillId="0" borderId="15" xfId="0" applyBorder="1" applyAlignment="1">
      <alignment horizontal="left" wrapText="1"/>
    </xf>
    <xf numFmtId="0" fontId="0" fillId="0" borderId="19" xfId="0" applyBorder="1" applyAlignment="1">
      <alignment horizontal="left" vertical="center" wrapText="1"/>
    </xf>
    <xf numFmtId="0" fontId="0" fillId="0" borderId="19" xfId="0" applyBorder="1" applyAlignment="1">
      <alignment wrapText="1"/>
    </xf>
    <xf numFmtId="0" fontId="10" fillId="0" borderId="19" xfId="0" applyFont="1" applyBorder="1" applyAlignment="1">
      <alignment horizontal="left" vertical="center" wrapText="1"/>
    </xf>
    <xf numFmtId="0" fontId="10" fillId="0" borderId="19" xfId="0" applyFont="1" applyBorder="1" applyAlignment="1">
      <alignment wrapText="1"/>
    </xf>
    <xf numFmtId="1" fontId="10" fillId="0" borderId="19" xfId="0" applyNumberFormat="1" applyFont="1" applyBorder="1" applyAlignment="1">
      <alignment horizontal="right" vertical="center" wrapText="1"/>
    </xf>
    <xf numFmtId="1" fontId="10" fillId="0" borderId="25" xfId="0" applyNumberFormat="1" applyFont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1" fontId="10" fillId="0" borderId="2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0" fillId="0" borderId="13" xfId="0" applyBorder="1" applyAlignment="1">
      <alignment wrapText="1"/>
    </xf>
    <xf numFmtId="0" fontId="11" fillId="25" borderId="10" xfId="0" applyFont="1" applyFill="1" applyBorder="1" applyAlignment="1">
      <alignment horizontal="left" vertical="center" indent="1"/>
    </xf>
    <xf numFmtId="0" fontId="0" fillId="25" borderId="0" xfId="0" applyFill="1" applyAlignment="1">
      <alignment wrapText="1"/>
    </xf>
    <xf numFmtId="49" fontId="8" fillId="25" borderId="0" xfId="0" applyNumberFormat="1" applyFont="1" applyFill="1" applyAlignment="1">
      <alignment horizontal="left" vertical="center" wrapText="1"/>
    </xf>
    <xf numFmtId="0" fontId="0" fillId="25" borderId="10" xfId="0" applyFill="1" applyBorder="1" applyAlignment="1">
      <alignment horizontal="left" vertical="center" indent="1"/>
    </xf>
    <xf numFmtId="0" fontId="10" fillId="25" borderId="0" xfId="0" applyFont="1" applyFill="1" applyAlignment="1">
      <alignment horizontal="left" vertical="center" wrapText="1"/>
    </xf>
    <xf numFmtId="0" fontId="0" fillId="25" borderId="16" xfId="0" applyFill="1" applyBorder="1" applyAlignment="1">
      <alignment horizontal="left" vertical="center" indent="1"/>
    </xf>
    <xf numFmtId="0" fontId="0" fillId="25" borderId="15" xfId="0" applyFill="1" applyBorder="1" applyAlignment="1">
      <alignment wrapText="1"/>
    </xf>
    <xf numFmtId="0" fontId="10" fillId="25" borderId="15" xfId="0" applyFont="1" applyFill="1" applyBorder="1" applyAlignment="1">
      <alignment horizontal="left" vertical="center" wrapText="1"/>
    </xf>
    <xf numFmtId="0" fontId="10" fillId="26" borderId="15" xfId="0" applyFont="1" applyFill="1" applyBorder="1" applyAlignment="1" applyProtection="1">
      <alignment horizontal="left" vertical="center" wrapText="1"/>
      <protection locked="0"/>
    </xf>
    <xf numFmtId="0" fontId="10" fillId="26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7" xfId="0" applyNumberFormat="1" applyBorder="1"/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4" fontId="9" fillId="27" borderId="25" xfId="0" applyNumberFormat="1" applyFont="1" applyFill="1" applyBorder="1" applyAlignment="1">
      <alignment vertical="center"/>
    </xf>
    <xf numFmtId="4" fontId="9" fillId="27" borderId="19" xfId="0" applyNumberFormat="1" applyFont="1" applyFill="1" applyBorder="1" applyAlignment="1">
      <alignment vertical="center" wrapText="1"/>
    </xf>
    <xf numFmtId="4" fontId="12" fillId="27" borderId="24" xfId="0" applyNumberFormat="1" applyFont="1" applyFill="1" applyBorder="1" applyAlignment="1">
      <alignment horizontal="center" vertical="center" wrapText="1" shrinkToFit="1"/>
    </xf>
    <xf numFmtId="4" fontId="9" fillId="27" borderId="24" xfId="0" applyNumberFormat="1" applyFont="1" applyFill="1" applyBorder="1" applyAlignment="1">
      <alignment horizontal="center" vertical="center" wrapText="1" shrinkToFit="1"/>
    </xf>
    <xf numFmtId="3" fontId="9" fillId="27" borderId="24" xfId="0" applyNumberFormat="1" applyFont="1" applyFill="1" applyBorder="1" applyAlignment="1">
      <alignment horizontal="center" vertical="center" wrapText="1"/>
    </xf>
    <xf numFmtId="4" fontId="0" fillId="0" borderId="25" xfId="0" applyNumberFormat="1" applyBorder="1" applyAlignment="1">
      <alignment vertical="center"/>
    </xf>
    <xf numFmtId="4" fontId="5" fillId="0" borderId="24" xfId="0" applyNumberFormat="1" applyFont="1" applyBorder="1" applyAlignment="1">
      <alignment horizontal="right" vertical="center" wrapText="1" shrinkToFit="1"/>
    </xf>
    <xf numFmtId="4" fontId="5" fillId="0" borderId="24" xfId="0" applyNumberFormat="1" applyFont="1" applyBorder="1" applyAlignment="1">
      <alignment horizontal="right" vertical="center" shrinkToFit="1"/>
    </xf>
    <xf numFmtId="4" fontId="0" fillId="0" borderId="24" xfId="0" applyNumberFormat="1" applyBorder="1" applyAlignment="1">
      <alignment vertical="center" shrinkToFit="1"/>
    </xf>
    <xf numFmtId="3" fontId="0" fillId="0" borderId="24" xfId="0" applyNumberFormat="1" applyBorder="1" applyAlignment="1">
      <alignment vertical="center"/>
    </xf>
    <xf numFmtId="0" fontId="6" fillId="25" borderId="28" xfId="0" applyFont="1" applyFill="1" applyBorder="1" applyAlignment="1">
      <alignment horizontal="left" vertical="center" indent="1"/>
    </xf>
    <xf numFmtId="0" fontId="7" fillId="25" borderId="29" xfId="0" applyFont="1" applyFill="1" applyBorder="1" applyAlignment="1">
      <alignment horizontal="left" vertical="center" wrapText="1"/>
    </xf>
    <xf numFmtId="0" fontId="0" fillId="25" borderId="29" xfId="0" applyFill="1" applyBorder="1" applyAlignment="1">
      <alignment horizontal="left" vertical="center" wrapText="1"/>
    </xf>
    <xf numFmtId="4" fontId="6" fillId="25" borderId="29" xfId="0" applyNumberFormat="1" applyFont="1" applyFill="1" applyBorder="1" applyAlignment="1">
      <alignment horizontal="left" vertical="center"/>
    </xf>
    <xf numFmtId="0" fontId="0" fillId="25" borderId="29" xfId="0" applyFill="1" applyBorder="1" applyAlignment="1">
      <alignment wrapText="1"/>
    </xf>
    <xf numFmtId="0" fontId="0" fillId="25" borderId="29" xfId="0" applyFill="1" applyBorder="1"/>
    <xf numFmtId="0" fontId="8" fillId="0" borderId="0" xfId="0" applyFont="1"/>
    <xf numFmtId="49" fontId="0" fillId="0" borderId="0" xfId="0" applyNumberFormat="1"/>
    <xf numFmtId="0" fontId="17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vertical="center"/>
    </xf>
    <xf numFmtId="0" fontId="17" fillId="27" borderId="25" xfId="0" applyFont="1" applyFill="1" applyBorder="1" applyAlignment="1">
      <alignment horizontal="center" vertical="center" wrapText="1"/>
    </xf>
    <xf numFmtId="0" fontId="17" fillId="27" borderId="19" xfId="0" applyFont="1" applyFill="1" applyBorder="1" applyAlignment="1">
      <alignment horizontal="center" vertical="center" wrapText="1"/>
    </xf>
    <xf numFmtId="0" fontId="17" fillId="27" borderId="24" xfId="0" applyFont="1" applyFill="1" applyBorder="1" applyAlignment="1">
      <alignment horizontal="center" vertical="center" wrapText="1"/>
    </xf>
    <xf numFmtId="49" fontId="9" fillId="0" borderId="25" xfId="0" applyNumberFormat="1" applyFont="1" applyBorder="1" applyAlignment="1">
      <alignment vertical="center"/>
    </xf>
    <xf numFmtId="4" fontId="9" fillId="0" borderId="24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vertical="center"/>
    </xf>
    <xf numFmtId="4" fontId="9" fillId="0" borderId="24" xfId="0" applyNumberFormat="1" applyFont="1" applyBorder="1" applyAlignment="1">
      <alignment horizontal="center" vertical="center"/>
    </xf>
    <xf numFmtId="49" fontId="0" fillId="0" borderId="10" xfId="0" applyNumberFormat="1" applyBorder="1"/>
    <xf numFmtId="0" fontId="0" fillId="0" borderId="24" xfId="0" applyFont="1" applyBorder="1" applyAlignment="1">
      <alignment vertical="center"/>
    </xf>
    <xf numFmtId="0" fontId="0" fillId="25" borderId="24" xfId="0" applyFont="1" applyFill="1" applyBorder="1" applyAlignment="1">
      <alignment vertical="center"/>
    </xf>
    <xf numFmtId="49" fontId="0" fillId="25" borderId="19" xfId="0" applyNumberFormat="1" applyFill="1" applyBorder="1" applyAlignment="1">
      <alignment vertical="center"/>
    </xf>
    <xf numFmtId="0" fontId="0" fillId="27" borderId="25" xfId="0" applyFill="1" applyBorder="1"/>
    <xf numFmtId="0" fontId="0" fillId="27" borderId="24" xfId="0" applyFill="1" applyBorder="1"/>
    <xf numFmtId="0" fontId="0" fillId="27" borderId="24" xfId="0" applyFill="1" applyBorder="1" applyAlignment="1">
      <alignment horizontal="center"/>
    </xf>
    <xf numFmtId="49" fontId="0" fillId="27" borderId="24" xfId="0" applyNumberFormat="1" applyFill="1" applyBorder="1"/>
    <xf numFmtId="0" fontId="0" fillId="27" borderId="24" xfId="0" applyFill="1" applyBorder="1" applyAlignment="1">
      <alignment wrapText="1"/>
    </xf>
    <xf numFmtId="0" fontId="18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0" fillId="25" borderId="25" xfId="0" applyFont="1" applyFill="1" applyBorder="1" applyAlignment="1">
      <alignment vertical="top"/>
    </xf>
    <xf numFmtId="49" fontId="10" fillId="25" borderId="19" xfId="0" applyNumberFormat="1" applyFont="1" applyFill="1" applyBorder="1" applyAlignment="1">
      <alignment vertical="top"/>
    </xf>
    <xf numFmtId="0" fontId="10" fillId="25" borderId="19" xfId="0" applyFont="1" applyFill="1" applyBorder="1" applyAlignment="1">
      <alignment horizontal="center" vertical="top"/>
    </xf>
    <xf numFmtId="0" fontId="10" fillId="25" borderId="19" xfId="0" applyFont="1" applyFill="1" applyBorder="1" applyAlignment="1">
      <alignment vertical="top"/>
    </xf>
    <xf numFmtId="0" fontId="18" fillId="0" borderId="0" xfId="0" applyFont="1" applyBorder="1" applyAlignment="1">
      <alignment vertical="top"/>
    </xf>
    <xf numFmtId="49" fontId="18" fillId="0" borderId="0" xfId="0" applyNumberFormat="1" applyFont="1" applyBorder="1" applyAlignment="1">
      <alignment vertical="top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10" fillId="25" borderId="0" xfId="0" applyNumberFormat="1" applyFont="1" applyFill="1" applyBorder="1" applyAlignment="1">
      <alignment vertical="top" shrinkToFit="1"/>
    </xf>
    <xf numFmtId="0" fontId="10" fillId="25" borderId="30" xfId="0" applyFont="1" applyFill="1" applyBorder="1" applyAlignment="1">
      <alignment vertical="top"/>
    </xf>
    <xf numFmtId="49" fontId="10" fillId="25" borderId="21" xfId="0" applyNumberFormat="1" applyFont="1" applyFill="1" applyBorder="1" applyAlignment="1">
      <alignment vertical="top"/>
    </xf>
    <xf numFmtId="0" fontId="10" fillId="25" borderId="21" xfId="0" applyFont="1" applyFill="1" applyBorder="1" applyAlignment="1">
      <alignment horizontal="center" vertical="top" shrinkToFit="1"/>
    </xf>
    <xf numFmtId="164" fontId="10" fillId="25" borderId="21" xfId="0" applyNumberFormat="1" applyFont="1" applyFill="1" applyBorder="1" applyAlignment="1">
      <alignment vertical="top" shrinkToFit="1"/>
    </xf>
    <xf numFmtId="4" fontId="10" fillId="25" borderId="21" xfId="0" applyNumberFormat="1" applyFont="1" applyFill="1" applyBorder="1" applyAlignment="1">
      <alignment vertical="top" shrinkToFit="1"/>
    </xf>
    <xf numFmtId="4" fontId="10" fillId="25" borderId="31" xfId="0" applyNumberFormat="1" applyFont="1" applyFill="1" applyBorder="1" applyAlignment="1">
      <alignment vertical="top" shrinkToFit="1"/>
    </xf>
    <xf numFmtId="4" fontId="10" fillId="25" borderId="32" xfId="0" applyNumberFormat="1" applyFont="1" applyFill="1" applyBorder="1" applyAlignment="1">
      <alignment vertical="top" shrinkToFit="1"/>
    </xf>
    <xf numFmtId="0" fontId="18" fillId="0" borderId="33" xfId="0" applyFont="1" applyBorder="1" applyAlignment="1">
      <alignment vertical="top"/>
    </xf>
    <xf numFmtId="49" fontId="18" fillId="0" borderId="34" xfId="0" applyNumberFormat="1" applyFont="1" applyBorder="1" applyAlignment="1">
      <alignment vertical="top"/>
    </xf>
    <xf numFmtId="0" fontId="18" fillId="0" borderId="34" xfId="0" applyFont="1" applyBorder="1" applyAlignment="1">
      <alignment horizontal="center" vertical="top" shrinkToFit="1"/>
    </xf>
    <xf numFmtId="164" fontId="18" fillId="0" borderId="34" xfId="0" applyNumberFormat="1" applyFont="1" applyBorder="1" applyAlignment="1">
      <alignment vertical="top" shrinkToFit="1"/>
    </xf>
    <xf numFmtId="4" fontId="18" fillId="26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18" fillId="0" borderId="35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49" fontId="10" fillId="25" borderId="21" xfId="0" applyNumberFormat="1" applyFont="1" applyFill="1" applyBorder="1" applyAlignment="1">
      <alignment horizontal="left" vertical="top" wrapText="1"/>
    </xf>
    <xf numFmtId="49" fontId="18" fillId="0" borderId="3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0" fillId="25" borderId="19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8" fillId="0" borderId="36" xfId="0" applyFont="1" applyBorder="1" applyAlignment="1">
      <alignment vertical="top"/>
    </xf>
    <xf numFmtId="49" fontId="18" fillId="0" borderId="37" xfId="0" applyNumberFormat="1" applyFont="1" applyBorder="1" applyAlignment="1">
      <alignment vertical="top"/>
    </xf>
    <xf numFmtId="0" fontId="18" fillId="0" borderId="37" xfId="0" applyFont="1" applyBorder="1" applyAlignment="1">
      <alignment horizontal="center" vertical="top" shrinkToFit="1"/>
    </xf>
    <xf numFmtId="164" fontId="18" fillId="0" borderId="37" xfId="0" applyNumberFormat="1" applyFont="1" applyBorder="1" applyAlignment="1">
      <alignment vertical="top" shrinkToFit="1"/>
    </xf>
    <xf numFmtId="4" fontId="18" fillId="26" borderId="37" xfId="0" applyNumberFormat="1" applyFont="1" applyFill="1" applyBorder="1" applyAlignment="1" applyProtection="1">
      <alignment vertical="top" shrinkToFit="1"/>
      <protection locked="0"/>
    </xf>
    <xf numFmtId="4" fontId="18" fillId="0" borderId="37" xfId="0" applyNumberFormat="1" applyFont="1" applyBorder="1" applyAlignment="1">
      <alignment vertical="top" shrinkToFit="1"/>
    </xf>
    <xf numFmtId="4" fontId="18" fillId="0" borderId="38" xfId="0" applyNumberFormat="1" applyFont="1" applyBorder="1" applyAlignment="1">
      <alignment vertical="top" shrinkToFi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8" fillId="0" borderId="37" xfId="0" applyNumberFormat="1" applyFont="1" applyBorder="1" applyAlignment="1">
      <alignment horizontal="left" vertical="top" wrapText="1"/>
    </xf>
    <xf numFmtId="3" fontId="10" fillId="0" borderId="19" xfId="0" applyNumberFormat="1" applyFont="1" applyBorder="1" applyAlignment="1">
      <alignment vertical="center"/>
    </xf>
    <xf numFmtId="3" fontId="0" fillId="0" borderId="39" xfId="0" applyNumberFormat="1" applyBorder="1" applyAlignment="1">
      <alignment horizontal="left" vertical="center"/>
    </xf>
    <xf numFmtId="3" fontId="0" fillId="0" borderId="17" xfId="0" applyNumberFormat="1" applyBorder="1" applyAlignment="1">
      <alignment horizontal="left" vertical="center"/>
    </xf>
    <xf numFmtId="3" fontId="0" fillId="0" borderId="11" xfId="0" applyNumberFormat="1" applyBorder="1" applyAlignment="1">
      <alignment horizontal="left" vertical="center"/>
    </xf>
    <xf numFmtId="3" fontId="0" fillId="25" borderId="40" xfId="0" applyNumberFormat="1" applyFill="1" applyBorder="1" applyAlignment="1">
      <alignment horizontal="left" vertical="center"/>
    </xf>
    <xf numFmtId="3" fontId="10" fillId="25" borderId="40" xfId="0" applyNumberFormat="1" applyFont="1" applyFill="1" applyBorder="1" applyAlignment="1">
      <alignment horizontal="left" vertical="center"/>
    </xf>
    <xf numFmtId="4" fontId="3" fillId="0" borderId="27" xfId="0" applyNumberFormat="1" applyFont="1" applyBorder="1"/>
    <xf numFmtId="4" fontId="3" fillId="0" borderId="25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3" fillId="0" borderId="0" xfId="0" applyFont="1"/>
    <xf numFmtId="4" fontId="3" fillId="0" borderId="25" xfId="0" applyNumberFormat="1" applyFont="1" applyBorder="1" applyAlignment="1">
      <alignment horizontal="left" vertical="center"/>
    </xf>
    <xf numFmtId="3" fontId="3" fillId="0" borderId="24" xfId="0" applyNumberFormat="1" applyFont="1" applyBorder="1" applyAlignment="1">
      <alignment vertical="center" wrapText="1" shrinkToFit="1"/>
    </xf>
    <xf numFmtId="3" fontId="3" fillId="0" borderId="24" xfId="0" applyNumberFormat="1" applyFont="1" applyBorder="1" applyAlignment="1">
      <alignment vertical="center" shrinkToFit="1"/>
    </xf>
    <xf numFmtId="3" fontId="3" fillId="0" borderId="25" xfId="0" applyNumberFormat="1" applyFont="1" applyBorder="1" applyAlignment="1">
      <alignment horizontal="left" vertical="center"/>
    </xf>
    <xf numFmtId="4" fontId="7" fillId="0" borderId="27" xfId="0" applyNumberFormat="1" applyFont="1" applyBorder="1"/>
    <xf numFmtId="3" fontId="7" fillId="25" borderId="24" xfId="0" applyNumberFormat="1" applyFont="1" applyFill="1" applyBorder="1" applyAlignment="1">
      <alignment vertical="center" wrapText="1" shrinkToFit="1"/>
    </xf>
    <xf numFmtId="3" fontId="7" fillId="25" borderId="24" xfId="0" applyNumberFormat="1" applyFont="1" applyFill="1" applyBorder="1" applyAlignment="1">
      <alignment vertical="center" shrinkToFit="1"/>
    </xf>
    <xf numFmtId="3" fontId="7" fillId="25" borderId="24" xfId="0" applyNumberFormat="1" applyFont="1" applyFill="1" applyBorder="1" applyAlignment="1">
      <alignment vertical="center"/>
    </xf>
    <xf numFmtId="0" fontId="7" fillId="0" borderId="0" xfId="0" applyFont="1"/>
    <xf numFmtId="0" fontId="22" fillId="0" borderId="27" xfId="0" applyFont="1" applyBorder="1"/>
    <xf numFmtId="0" fontId="22" fillId="25" borderId="25" xfId="0" applyFont="1" applyFill="1" applyBorder="1" applyAlignment="1">
      <alignment vertical="center"/>
    </xf>
    <xf numFmtId="0" fontId="22" fillId="25" borderId="25" xfId="0" applyFont="1" applyFill="1" applyBorder="1" applyAlignment="1">
      <alignment vertical="center" wrapText="1"/>
    </xf>
    <xf numFmtId="0" fontId="22" fillId="25" borderId="19" xfId="0" applyFont="1" applyFill="1" applyBorder="1" applyAlignment="1">
      <alignment vertical="center" wrapText="1"/>
    </xf>
    <xf numFmtId="4" fontId="22" fillId="25" borderId="24" xfId="0" applyNumberFormat="1" applyFont="1" applyFill="1" applyBorder="1" applyAlignment="1">
      <alignment horizontal="center" vertical="center"/>
    </xf>
    <xf numFmtId="4" fontId="22" fillId="25" borderId="24" xfId="0" applyNumberFormat="1" applyFont="1" applyFill="1" applyBorder="1" applyAlignment="1">
      <alignment vertical="center"/>
    </xf>
    <xf numFmtId="3" fontId="22" fillId="25" borderId="24" xfId="0" applyNumberFormat="1" applyFont="1" applyFill="1" applyBorder="1" applyAlignment="1">
      <alignment vertical="center"/>
    </xf>
    <xf numFmtId="0" fontId="28" fillId="0" borderId="0" xfId="60" applyFont="1"/>
    <xf numFmtId="0" fontId="25" fillId="0" borderId="0" xfId="60"/>
    <xf numFmtId="0" fontId="29" fillId="0" borderId="0" xfId="60" applyFont="1" applyBorder="1" applyAlignment="1">
      <alignment wrapText="1"/>
    </xf>
    <xf numFmtId="0" fontId="28" fillId="0" borderId="41" xfId="60" applyFont="1" applyBorder="1"/>
    <xf numFmtId="0" fontId="28" fillId="0" borderId="42" xfId="60" applyFont="1" applyBorder="1"/>
    <xf numFmtId="2" fontId="29" fillId="0" borderId="42" xfId="60" applyNumberFormat="1" applyFont="1" applyBorder="1"/>
    <xf numFmtId="0" fontId="29" fillId="0" borderId="43" xfId="60" applyFont="1" applyBorder="1"/>
    <xf numFmtId="0" fontId="28" fillId="0" borderId="44" xfId="60" applyFont="1" applyBorder="1"/>
    <xf numFmtId="0" fontId="28" fillId="0" borderId="0" xfId="60" applyFont="1" applyBorder="1"/>
    <xf numFmtId="2" fontId="29" fillId="0" borderId="0" xfId="60" applyNumberFormat="1" applyFont="1" applyBorder="1"/>
    <xf numFmtId="0" fontId="29" fillId="0" borderId="45" xfId="60" applyFont="1" applyBorder="1"/>
    <xf numFmtId="0" fontId="28" fillId="0" borderId="46" xfId="60" applyFont="1" applyBorder="1"/>
    <xf numFmtId="0" fontId="29" fillId="0" borderId="0" xfId="60" applyFont="1" applyBorder="1"/>
    <xf numFmtId="0" fontId="28" fillId="0" borderId="47" xfId="60" applyFont="1" applyBorder="1"/>
    <xf numFmtId="0" fontId="28" fillId="0" borderId="48" xfId="60" applyFont="1" applyBorder="1"/>
    <xf numFmtId="0" fontId="28" fillId="0" borderId="49" xfId="60" applyFont="1" applyBorder="1"/>
    <xf numFmtId="0" fontId="28" fillId="0" borderId="50" xfId="60" applyFont="1" applyBorder="1"/>
    <xf numFmtId="0" fontId="28" fillId="0" borderId="51" xfId="60" applyFont="1" applyBorder="1"/>
    <xf numFmtId="0" fontId="30" fillId="0" borderId="29" xfId="60" applyFont="1" applyBorder="1"/>
    <xf numFmtId="0" fontId="28" fillId="0" borderId="52" xfId="60" applyFont="1" applyBorder="1"/>
    <xf numFmtId="2" fontId="30" fillId="0" borderId="53" xfId="60" applyNumberFormat="1" applyFont="1" applyBorder="1"/>
    <xf numFmtId="0" fontId="30" fillId="0" borderId="54" xfId="60" applyFont="1" applyBorder="1"/>
    <xf numFmtId="0" fontId="29" fillId="0" borderId="53" xfId="60" applyFont="1" applyBorder="1"/>
    <xf numFmtId="0" fontId="29" fillId="0" borderId="51" xfId="60" applyFont="1" applyBorder="1"/>
    <xf numFmtId="0" fontId="29" fillId="0" borderId="52" xfId="60" applyFont="1" applyBorder="1"/>
    <xf numFmtId="2" fontId="29" fillId="0" borderId="52" xfId="60" applyNumberFormat="1" applyFont="1" applyBorder="1"/>
    <xf numFmtId="2" fontId="29" fillId="0" borderId="55" xfId="60" applyNumberFormat="1" applyFont="1" applyBorder="1"/>
    <xf numFmtId="0" fontId="29" fillId="0" borderId="0" xfId="60" applyFont="1"/>
    <xf numFmtId="2" fontId="29" fillId="0" borderId="45" xfId="60" applyNumberFormat="1" applyFont="1" applyBorder="1"/>
    <xf numFmtId="0" fontId="29" fillId="0" borderId="56" xfId="60" applyFont="1" applyBorder="1"/>
    <xf numFmtId="0" fontId="29" fillId="0" borderId="57" xfId="60" applyFont="1" applyBorder="1"/>
    <xf numFmtId="0" fontId="29" fillId="0" borderId="58" xfId="60" applyFont="1" applyBorder="1"/>
    <xf numFmtId="2" fontId="29" fillId="0" borderId="57" xfId="60" applyNumberFormat="1" applyFont="1" applyBorder="1"/>
    <xf numFmtId="0" fontId="29" fillId="0" borderId="59" xfId="60" applyFont="1" applyBorder="1"/>
    <xf numFmtId="0" fontId="26" fillId="0" borderId="0" xfId="60" applyFont="1"/>
    <xf numFmtId="2" fontId="29" fillId="0" borderId="53" xfId="60" applyNumberFormat="1" applyFont="1" applyBorder="1"/>
    <xf numFmtId="0" fontId="30" fillId="0" borderId="51" xfId="60" applyFont="1" applyBorder="1"/>
    <xf numFmtId="0" fontId="30" fillId="0" borderId="0" xfId="60" applyFont="1" applyBorder="1"/>
    <xf numFmtId="2" fontId="29" fillId="0" borderId="58" xfId="60" applyNumberFormat="1" applyFont="1" applyBorder="1"/>
    <xf numFmtId="2" fontId="29" fillId="26" borderId="52" xfId="60" applyNumberFormat="1" applyFont="1" applyFill="1" applyBorder="1"/>
    <xf numFmtId="0" fontId="46" fillId="0" borderId="0" xfId="59" applyAlignment="1" applyProtection="1">
      <alignment horizontal="center"/>
      <protection locked="0"/>
    </xf>
    <xf numFmtId="0" fontId="28" fillId="0" borderId="0" xfId="59" applyFont="1" applyProtection="1">
      <protection locked="0"/>
    </xf>
    <xf numFmtId="0" fontId="46" fillId="0" borderId="0" xfId="59" applyProtection="1">
      <protection locked="0"/>
    </xf>
    <xf numFmtId="0" fontId="50" fillId="0" borderId="65" xfId="59" applyFont="1" applyBorder="1" applyAlignment="1">
      <alignment horizontal="center" vertical="center" wrapText="1"/>
    </xf>
    <xf numFmtId="0" fontId="50" fillId="0" borderId="0" xfId="59" applyFont="1" applyAlignment="1" applyProtection="1">
      <alignment horizontal="center" vertical="center"/>
      <protection locked="0"/>
    </xf>
    <xf numFmtId="0" fontId="51" fillId="0" borderId="0" xfId="59" applyFont="1" applyProtection="1">
      <protection locked="0"/>
    </xf>
    <xf numFmtId="0" fontId="47" fillId="0" borderId="66" xfId="59" applyFont="1" applyBorder="1" applyAlignment="1" applyProtection="1">
      <alignment horizontal="left"/>
      <protection locked="0"/>
    </xf>
    <xf numFmtId="0" fontId="46" fillId="0" borderId="66" xfId="59" applyBorder="1" applyAlignment="1">
      <alignment wrapText="1"/>
    </xf>
    <xf numFmtId="0" fontId="46" fillId="0" borderId="66" xfId="59" applyBorder="1" applyProtection="1">
      <protection locked="0"/>
    </xf>
    <xf numFmtId="0" fontId="46" fillId="0" borderId="66" xfId="59" applyBorder="1"/>
    <xf numFmtId="0" fontId="46" fillId="0" borderId="66" xfId="59" applyBorder="1" applyAlignment="1">
      <alignment horizontal="left"/>
    </xf>
    <xf numFmtId="173" fontId="46" fillId="0" borderId="66" xfId="59" applyNumberFormat="1" applyBorder="1" applyAlignment="1">
      <alignment horizontal="left"/>
    </xf>
    <xf numFmtId="0" fontId="46" fillId="0" borderId="66" xfId="59" applyBorder="1" applyAlignment="1" applyProtection="1">
      <alignment vertical="center"/>
      <protection locked="0"/>
    </xf>
    <xf numFmtId="0" fontId="47" fillId="0" borderId="66" xfId="59" applyFont="1" applyBorder="1"/>
    <xf numFmtId="0" fontId="47" fillId="0" borderId="66" xfId="59" applyFont="1" applyBorder="1" applyAlignment="1" applyProtection="1">
      <alignment vertical="center"/>
      <protection locked="0"/>
    </xf>
    <xf numFmtId="0" fontId="47" fillId="0" borderId="66" xfId="59" applyFont="1" applyBorder="1" applyAlignment="1" applyProtection="1">
      <alignment vertical="center" wrapText="1"/>
      <protection locked="0"/>
    </xf>
    <xf numFmtId="0" fontId="46" fillId="0" borderId="66" xfId="59" applyBorder="1" applyAlignment="1" applyProtection="1">
      <alignment vertical="center" wrapText="1"/>
      <protection locked="0"/>
    </xf>
    <xf numFmtId="0" fontId="47" fillId="0" borderId="66" xfId="59" applyFont="1" applyBorder="1" applyAlignment="1" applyProtection="1">
      <alignment horizontal="left" vertical="center"/>
      <protection locked="0"/>
    </xf>
    <xf numFmtId="0" fontId="46" fillId="0" borderId="66" xfId="59" applyBorder="1" applyAlignment="1" applyProtection="1">
      <alignment horizontal="left" vertical="center"/>
      <protection locked="0"/>
    </xf>
    <xf numFmtId="0" fontId="46" fillId="0" borderId="0" xfId="59" applyAlignment="1" applyProtection="1">
      <alignment horizontal="center" vertical="center"/>
      <protection locked="0"/>
    </xf>
    <xf numFmtId="0" fontId="46" fillId="0" borderId="0" xfId="59" applyAlignment="1" applyProtection="1">
      <alignment vertical="center" wrapText="1"/>
      <protection locked="0"/>
    </xf>
    <xf numFmtId="0" fontId="46" fillId="0" borderId="0" xfId="59" applyAlignment="1" applyProtection="1">
      <alignment vertical="center"/>
      <protection locked="0"/>
    </xf>
    <xf numFmtId="0" fontId="47" fillId="0" borderId="0" xfId="59" applyFont="1" applyAlignment="1" applyProtection="1">
      <alignment vertical="center"/>
      <protection locked="0"/>
    </xf>
    <xf numFmtId="173" fontId="46" fillId="26" borderId="66" xfId="59" applyNumberFormat="1" applyFill="1" applyBorder="1" applyProtection="1">
      <protection locked="0"/>
    </xf>
    <xf numFmtId="173" fontId="52" fillId="0" borderId="0" xfId="59" applyNumberFormat="1" applyFont="1" applyAlignment="1" applyProtection="1">
      <alignment vertical="center"/>
      <protection locked="0"/>
    </xf>
    <xf numFmtId="0" fontId="7" fillId="26" borderId="0" xfId="0" applyFont="1" applyFill="1" applyAlignment="1">
      <alignment horizontal="left" wrapText="1"/>
    </xf>
    <xf numFmtId="4" fontId="3" fillId="0" borderId="25" xfId="0" applyNumberFormat="1" applyFont="1" applyBorder="1" applyAlignment="1">
      <alignment vertical="center" wrapText="1"/>
    </xf>
    <xf numFmtId="4" fontId="3" fillId="0" borderId="19" xfId="0" applyNumberFormat="1" applyFont="1" applyBorder="1" applyAlignment="1">
      <alignment vertical="center" wrapText="1"/>
    </xf>
    <xf numFmtId="4" fontId="3" fillId="0" borderId="32" xfId="0" applyNumberFormat="1" applyFont="1" applyBorder="1" applyAlignment="1">
      <alignment vertical="center" wrapText="1"/>
    </xf>
    <xf numFmtId="49" fontId="9" fillId="0" borderId="25" xfId="0" applyNumberFormat="1" applyFont="1" applyBorder="1" applyAlignment="1">
      <alignment vertical="center" wrapText="1"/>
    </xf>
    <xf numFmtId="49" fontId="9" fillId="0" borderId="19" xfId="0" applyNumberFormat="1" applyFont="1" applyBorder="1" applyAlignment="1">
      <alignment vertical="center" wrapText="1"/>
    </xf>
    <xf numFmtId="4" fontId="7" fillId="25" borderId="25" xfId="0" applyNumberFormat="1" applyFont="1" applyFill="1" applyBorder="1" applyAlignment="1">
      <alignment vertical="center"/>
    </xf>
    <xf numFmtId="4" fontId="7" fillId="25" borderId="19" xfId="0" applyNumberFormat="1" applyFont="1" applyFill="1" applyBorder="1" applyAlignment="1">
      <alignment vertical="center"/>
    </xf>
    <xf numFmtId="4" fontId="7" fillId="25" borderId="32" xfId="0" applyNumberFormat="1" applyFont="1" applyFill="1" applyBorder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4" fontId="0" fillId="0" borderId="19" xfId="0" applyNumberFormat="1" applyBorder="1" applyAlignment="1">
      <alignment vertical="center" wrapText="1"/>
    </xf>
    <xf numFmtId="4" fontId="15" fillId="0" borderId="25" xfId="0" applyNumberFormat="1" applyFont="1" applyBorder="1" applyAlignment="1">
      <alignment horizontal="right" vertical="center" indent="1"/>
    </xf>
    <xf numFmtId="4" fontId="15" fillId="0" borderId="32" xfId="0" applyNumberFormat="1" applyFont="1" applyBorder="1" applyAlignment="1">
      <alignment horizontal="right" vertical="center" indent="1"/>
    </xf>
    <xf numFmtId="4" fontId="13" fillId="0" borderId="25" xfId="0" applyNumberFormat="1" applyFont="1" applyBorder="1" applyAlignment="1">
      <alignment horizontal="right" vertical="center" indent="1"/>
    </xf>
    <xf numFmtId="4" fontId="13" fillId="0" borderId="32" xfId="0" applyNumberFormat="1" applyFont="1" applyBorder="1" applyAlignment="1">
      <alignment horizontal="right" vertical="center" indent="1"/>
    </xf>
    <xf numFmtId="3" fontId="13" fillId="0" borderId="25" xfId="0" applyNumberFormat="1" applyFont="1" applyBorder="1" applyAlignment="1">
      <alignment horizontal="right" vertical="center" indent="1"/>
    </xf>
    <xf numFmtId="3" fontId="13" fillId="0" borderId="32" xfId="0" applyNumberFormat="1" applyFont="1" applyBorder="1" applyAlignment="1">
      <alignment horizontal="right" vertical="center" indent="1"/>
    </xf>
    <xf numFmtId="3" fontId="15" fillId="0" borderId="25" xfId="0" applyNumberFormat="1" applyFont="1" applyBorder="1" applyAlignment="1">
      <alignment horizontal="right" vertical="center" indent="1"/>
    </xf>
    <xf numFmtId="3" fontId="15" fillId="0" borderId="32" xfId="0" applyNumberFormat="1" applyFont="1" applyBorder="1" applyAlignment="1">
      <alignment horizontal="right" vertical="center" indent="1"/>
    </xf>
    <xf numFmtId="3" fontId="14" fillId="25" borderId="29" xfId="0" applyNumberFormat="1" applyFont="1" applyFill="1" applyBorder="1" applyAlignment="1">
      <alignment horizontal="right" vertical="center"/>
    </xf>
    <xf numFmtId="0" fontId="10" fillId="25" borderId="15" xfId="0" applyFont="1" applyFill="1" applyBorder="1" applyAlignment="1">
      <alignment horizontal="left" vertical="center" wrapText="1"/>
    </xf>
    <xf numFmtId="0" fontId="10" fillId="25" borderId="17" xfId="0" applyFont="1" applyFill="1" applyBorder="1" applyAlignment="1">
      <alignment horizontal="left" vertical="center" wrapText="1"/>
    </xf>
    <xf numFmtId="0" fontId="10" fillId="26" borderId="15" xfId="0" applyFont="1" applyFill="1" applyBorder="1" applyAlignment="1" applyProtection="1">
      <alignment horizontal="left" vertical="center"/>
      <protection locked="0"/>
    </xf>
    <xf numFmtId="0" fontId="0" fillId="26" borderId="15" xfId="0" applyFill="1" applyBorder="1" applyAlignment="1" applyProtection="1">
      <alignment horizontal="left" vertical="center"/>
      <protection locked="0"/>
    </xf>
    <xf numFmtId="3" fontId="13" fillId="0" borderId="25" xfId="0" applyNumberFormat="1" applyFont="1" applyBorder="1" applyAlignment="1">
      <alignment vertical="center"/>
    </xf>
    <xf numFmtId="3" fontId="13" fillId="0" borderId="19" xfId="0" applyNumberFormat="1" applyFont="1" applyBorder="1" applyAlignment="1">
      <alignment vertical="center"/>
    </xf>
    <xf numFmtId="3" fontId="15" fillId="0" borderId="39" xfId="0" applyNumberFormat="1" applyFont="1" applyBorder="1" applyAlignment="1">
      <alignment horizontal="right" vertical="center" indent="1"/>
    </xf>
    <xf numFmtId="0" fontId="10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0" fillId="26" borderId="0" xfId="0" applyFont="1" applyFill="1" applyAlignment="1" applyProtection="1">
      <alignment horizontal="left" vertical="center"/>
      <protection locked="0"/>
    </xf>
    <xf numFmtId="0" fontId="10" fillId="26" borderId="21" xfId="0" applyFont="1" applyFill="1" applyBorder="1" applyAlignment="1" applyProtection="1">
      <alignment horizontal="left" vertical="center"/>
      <protection locked="0"/>
    </xf>
    <xf numFmtId="0" fontId="0" fillId="0" borderId="15" xfId="0" applyBorder="1" applyAlignment="1">
      <alignment horizontal="right" indent="1"/>
    </xf>
    <xf numFmtId="3" fontId="13" fillId="0" borderId="26" xfId="0" applyNumberFormat="1" applyFont="1" applyBorder="1" applyAlignment="1">
      <alignment horizontal="right" vertical="center"/>
    </xf>
    <xf numFmtId="3" fontId="13" fillId="0" borderId="15" xfId="0" applyNumberFormat="1" applyFont="1" applyBorder="1" applyAlignment="1">
      <alignment horizontal="right" vertical="center"/>
    </xf>
    <xf numFmtId="3" fontId="13" fillId="0" borderId="21" xfId="0" applyNumberFormat="1" applyFont="1" applyBorder="1" applyAlignment="1">
      <alignment horizontal="right" vertical="center"/>
    </xf>
    <xf numFmtId="3" fontId="13" fillId="0" borderId="25" xfId="0" applyNumberFormat="1" applyFont="1" applyBorder="1" applyAlignment="1">
      <alignment horizontal="right" vertical="center"/>
    </xf>
    <xf numFmtId="3" fontId="13" fillId="0" borderId="19" xfId="0" applyNumberFormat="1" applyFont="1" applyBorder="1" applyAlignment="1">
      <alignment horizontal="right" vertical="center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3" fontId="13" fillId="0" borderId="39" xfId="0" applyNumberFormat="1" applyFont="1" applyBorder="1" applyAlignment="1">
      <alignment horizontal="right" vertical="center" indent="1"/>
    </xf>
    <xf numFmtId="0" fontId="10" fillId="25" borderId="0" xfId="0" applyFont="1" applyFill="1" applyAlignment="1">
      <alignment horizontal="left" vertical="center" wrapText="1"/>
    </xf>
    <xf numFmtId="0" fontId="0" fillId="25" borderId="0" xfId="0" applyFill="1" applyAlignment="1">
      <alignment wrapText="1"/>
    </xf>
    <xf numFmtId="0" fontId="0" fillId="25" borderId="11" xfId="0" applyFill="1" applyBorder="1" applyAlignment="1">
      <alignment wrapText="1"/>
    </xf>
    <xf numFmtId="1" fontId="0" fillId="0" borderId="15" xfId="0" applyNumberFormat="1" applyBorder="1" applyAlignment="1">
      <alignment horizontal="right" indent="1"/>
    </xf>
    <xf numFmtId="0" fontId="0" fillId="0" borderId="17" xfId="0" applyBorder="1" applyAlignment="1">
      <alignment horizontal="right" indent="1"/>
    </xf>
    <xf numFmtId="49" fontId="8" fillId="25" borderId="21" xfId="0" applyNumberFormat="1" applyFont="1" applyFill="1" applyBorder="1" applyAlignment="1">
      <alignment horizontal="left" vertical="center" wrapText="1"/>
    </xf>
    <xf numFmtId="0" fontId="0" fillId="25" borderId="21" xfId="0" applyFill="1" applyBorder="1" applyAlignment="1">
      <alignment wrapText="1"/>
    </xf>
    <xf numFmtId="0" fontId="0" fillId="25" borderId="22" xfId="0" applyFill="1" applyBorder="1" applyAlignment="1">
      <alignment wrapText="1"/>
    </xf>
    <xf numFmtId="0" fontId="10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49" fontId="0" fillId="0" borderId="19" xfId="0" applyNumberFormat="1" applyBorder="1" applyAlignment="1">
      <alignment vertical="center" shrinkToFit="1"/>
    </xf>
    <xf numFmtId="49" fontId="0" fillId="0" borderId="32" xfId="0" applyNumberFormat="1" applyBorder="1" applyAlignment="1">
      <alignment vertical="center" shrinkToFit="1"/>
    </xf>
    <xf numFmtId="0" fontId="8" fillId="0" borderId="0" xfId="0" applyFont="1" applyAlignment="1">
      <alignment horizontal="center"/>
    </xf>
    <xf numFmtId="49" fontId="0" fillId="0" borderId="19" xfId="0" applyNumberForma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32" xfId="0" applyBorder="1" applyAlignment="1">
      <alignment vertical="center"/>
    </xf>
    <xf numFmtId="49" fontId="0" fillId="25" borderId="19" xfId="0" applyNumberFormat="1" applyFill="1" applyBorder="1" applyAlignment="1">
      <alignment vertical="center"/>
    </xf>
    <xf numFmtId="0" fontId="0" fillId="25" borderId="19" xfId="0" applyFill="1" applyBorder="1" applyAlignment="1">
      <alignment vertical="center"/>
    </xf>
    <xf numFmtId="0" fontId="0" fillId="25" borderId="3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26" borderId="30" xfId="0" applyFill="1" applyBorder="1" applyAlignment="1" applyProtection="1">
      <alignment vertical="top" wrapText="1"/>
      <protection locked="0"/>
    </xf>
    <xf numFmtId="0" fontId="0" fillId="26" borderId="21" xfId="0" applyFill="1" applyBorder="1" applyAlignment="1" applyProtection="1">
      <alignment vertical="top" wrapText="1"/>
      <protection locked="0"/>
    </xf>
    <xf numFmtId="0" fontId="0" fillId="26" borderId="21" xfId="0" applyFill="1" applyBorder="1" applyAlignment="1" applyProtection="1">
      <alignment horizontal="left" vertical="top" wrapText="1"/>
      <protection locked="0"/>
    </xf>
    <xf numFmtId="0" fontId="0" fillId="26" borderId="31" xfId="0" applyFill="1" applyBorder="1" applyAlignment="1" applyProtection="1">
      <alignment vertical="top" wrapText="1"/>
      <protection locked="0"/>
    </xf>
    <xf numFmtId="0" fontId="0" fillId="26" borderId="27" xfId="0" applyFill="1" applyBorder="1" applyAlignment="1" applyProtection="1">
      <alignment vertical="top" wrapText="1"/>
      <protection locked="0"/>
    </xf>
    <xf numFmtId="0" fontId="0" fillId="26" borderId="0" xfId="0" applyFill="1" applyBorder="1" applyAlignment="1" applyProtection="1">
      <alignment vertical="top" wrapText="1"/>
      <protection locked="0"/>
    </xf>
    <xf numFmtId="0" fontId="0" fillId="26" borderId="0" xfId="0" applyFill="1" applyBorder="1" applyAlignment="1" applyProtection="1">
      <alignment horizontal="left" vertical="top" wrapText="1"/>
      <protection locked="0"/>
    </xf>
    <xf numFmtId="0" fontId="0" fillId="26" borderId="63" xfId="0" applyFill="1" applyBorder="1" applyAlignment="1" applyProtection="1">
      <alignment vertical="top" wrapText="1"/>
      <protection locked="0"/>
    </xf>
    <xf numFmtId="0" fontId="0" fillId="26" borderId="26" xfId="0" applyFill="1" applyBorder="1" applyAlignment="1" applyProtection="1">
      <alignment vertical="top" wrapText="1"/>
      <protection locked="0"/>
    </xf>
    <xf numFmtId="0" fontId="0" fillId="26" borderId="15" xfId="0" applyFill="1" applyBorder="1" applyAlignment="1" applyProtection="1">
      <alignment vertical="top" wrapText="1"/>
      <protection locked="0"/>
    </xf>
    <xf numFmtId="0" fontId="0" fillId="26" borderId="15" xfId="0" applyFill="1" applyBorder="1" applyAlignment="1" applyProtection="1">
      <alignment horizontal="left" vertical="top" wrapText="1"/>
      <protection locked="0"/>
    </xf>
    <xf numFmtId="0" fontId="0" fillId="26" borderId="64" xfId="0" applyFill="1" applyBorder="1" applyAlignment="1" applyProtection="1">
      <alignment vertical="top" wrapText="1"/>
      <protection locked="0"/>
    </xf>
    <xf numFmtId="0" fontId="19" fillId="0" borderId="21" xfId="0" applyNumberFormat="1" applyFont="1" applyBorder="1" applyAlignment="1">
      <alignment horizontal="left" vertical="top" wrapText="1"/>
    </xf>
    <xf numFmtId="0" fontId="19" fillId="0" borderId="21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</cellXfs>
  <cellStyles count="67">
    <cellStyle name="20 % – Zvýraznění 1" xfId="1"/>
    <cellStyle name="20 % – Zvýraznění 2" xfId="2"/>
    <cellStyle name="20 % – Zvýraznění 3" xfId="3"/>
    <cellStyle name="20 % – Zvýraznění 4" xfId="4"/>
    <cellStyle name="20 % – Zvýraznění 5" xfId="5"/>
    <cellStyle name="20 % – Zvýraznění 6" xfId="6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 % – Zvýraznění 1" xfId="13"/>
    <cellStyle name="40 % – Zvýraznění 2" xfId="14"/>
    <cellStyle name="40 % – Zvýraznění 3" xfId="15"/>
    <cellStyle name="40 % – Zvýraznění 4" xfId="16"/>
    <cellStyle name="40 % – Zvýraznění 5" xfId="17"/>
    <cellStyle name="40 % – Zvýraznění 6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60 % – Zvýraznění 1" xfId="25"/>
    <cellStyle name="60 % – Zvýraznění 2" xfId="26"/>
    <cellStyle name="60 % – Zvýraznění 3" xfId="27"/>
    <cellStyle name="60 % – Zvýraznění 4" xfId="28"/>
    <cellStyle name="60 % – Zvýraznění 5" xfId="29"/>
    <cellStyle name="60 % – Zvýraznění 6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Euro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Check Cell" xfId="52"/>
    <cellStyle name="Input" xfId="53"/>
    <cellStyle name="Linked Cell" xfId="54"/>
    <cellStyle name="Měna 2" xfId="55"/>
    <cellStyle name="Neutral" xfId="56"/>
    <cellStyle name="normální" xfId="0" builtinId="0"/>
    <cellStyle name="normální 2" xfId="57"/>
    <cellStyle name="Normální 3" xfId="58"/>
    <cellStyle name="normální_22090_302_E_SPEC_elektro" xfId="59"/>
    <cellStyle name="normální_KOSTELEC-ZTI-VÝKAZ_úprava KŠ" xfId="60"/>
    <cellStyle name="Note" xfId="61"/>
    <cellStyle name="Output" xfId="62"/>
    <cellStyle name="Špatně" xfId="63"/>
    <cellStyle name="Title" xfId="64"/>
    <cellStyle name="Total" xfId="65"/>
    <cellStyle name="Warning Text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21" t="s">
        <v>39</v>
      </c>
    </row>
    <row r="2" spans="1:7" ht="75" customHeight="1">
      <c r="A2" s="259" t="s">
        <v>40</v>
      </c>
      <c r="B2" s="259"/>
      <c r="C2" s="259"/>
      <c r="D2" s="259"/>
      <c r="E2" s="259"/>
      <c r="F2" s="259"/>
      <c r="G2" s="259"/>
    </row>
  </sheetData>
  <mergeCells count="1">
    <mergeCell ref="A2:G2"/>
  </mergeCells>
  <phoneticPr fontId="18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7"/>
  <sheetViews>
    <sheetView showGridLines="0" tabSelected="1" topLeftCell="B1" zoomScaleNormal="100" zoomScaleSheetLayoutView="75" workbookViewId="0">
      <selection activeCell="G15" sqref="G15:H15"/>
    </sheetView>
  </sheetViews>
  <sheetFormatPr defaultColWidth="9" defaultRowHeight="12.75"/>
  <cols>
    <col min="1" max="1" width="8.42578125" hidden="1" customWidth="1"/>
    <col min="2" max="2" width="13.42578125" customWidth="1"/>
    <col min="3" max="3" width="7.42578125" style="48" customWidth="1"/>
    <col min="4" max="4" width="13" style="48" customWidth="1"/>
    <col min="5" max="5" width="9.7109375" style="48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3" t="s">
        <v>37</v>
      </c>
      <c r="B1" s="300" t="s">
        <v>546</v>
      </c>
      <c r="C1" s="301"/>
      <c r="D1" s="301"/>
      <c r="E1" s="301"/>
      <c r="F1" s="301"/>
      <c r="G1" s="301"/>
      <c r="H1" s="301"/>
      <c r="I1" s="301"/>
      <c r="J1" s="302"/>
    </row>
    <row r="2" spans="1:15" ht="36" customHeight="1">
      <c r="A2" s="2"/>
      <c r="B2" s="72" t="s">
        <v>23</v>
      </c>
      <c r="C2" s="73"/>
      <c r="D2" s="74" t="s">
        <v>42</v>
      </c>
      <c r="E2" s="309" t="s">
        <v>43</v>
      </c>
      <c r="F2" s="310"/>
      <c r="G2" s="310"/>
      <c r="H2" s="310"/>
      <c r="I2" s="310"/>
      <c r="J2" s="311"/>
      <c r="O2" s="1"/>
    </row>
    <row r="3" spans="1:15" ht="27" hidden="1" customHeight="1">
      <c r="A3" s="2"/>
      <c r="B3" s="75"/>
      <c r="C3" s="73"/>
      <c r="D3" s="76"/>
      <c r="E3" s="304"/>
      <c r="F3" s="305"/>
      <c r="G3" s="305"/>
      <c r="H3" s="305"/>
      <c r="I3" s="305"/>
      <c r="J3" s="306"/>
    </row>
    <row r="4" spans="1:15" ht="23.25" customHeight="1">
      <c r="A4" s="2"/>
      <c r="B4" s="77"/>
      <c r="C4" s="78"/>
      <c r="D4" s="79"/>
      <c r="E4" s="283"/>
      <c r="F4" s="283"/>
      <c r="G4" s="283"/>
      <c r="H4" s="283"/>
      <c r="I4" s="283"/>
      <c r="J4" s="284"/>
    </row>
    <row r="5" spans="1:15" ht="24" customHeight="1">
      <c r="A5" s="2"/>
      <c r="B5" s="31" t="s">
        <v>22</v>
      </c>
      <c r="D5" s="312"/>
      <c r="E5" s="313"/>
      <c r="F5" s="313"/>
      <c r="G5" s="313"/>
      <c r="H5" s="18" t="s">
        <v>41</v>
      </c>
      <c r="I5" s="22"/>
      <c r="J5" s="8"/>
    </row>
    <row r="6" spans="1:15" ht="15.75" customHeight="1">
      <c r="A6" s="2"/>
      <c r="B6" s="28"/>
      <c r="C6" s="51"/>
      <c r="D6" s="314"/>
      <c r="E6" s="315"/>
      <c r="F6" s="315"/>
      <c r="G6" s="315"/>
      <c r="H6" s="18" t="s">
        <v>35</v>
      </c>
      <c r="I6" s="22"/>
      <c r="J6" s="8"/>
    </row>
    <row r="7" spans="1:15" ht="15.75" customHeight="1">
      <c r="A7" s="2"/>
      <c r="B7" s="29"/>
      <c r="C7" s="52"/>
      <c r="D7" s="49"/>
      <c r="E7" s="290"/>
      <c r="F7" s="291"/>
      <c r="G7" s="291"/>
      <c r="H7" s="24"/>
      <c r="I7" s="23"/>
      <c r="J7" s="33"/>
    </row>
    <row r="8" spans="1:15" ht="24" hidden="1" customHeight="1">
      <c r="A8" s="2"/>
      <c r="B8" s="31" t="s">
        <v>20</v>
      </c>
      <c r="D8" s="47"/>
      <c r="H8" s="18" t="s">
        <v>41</v>
      </c>
      <c r="I8" s="22"/>
      <c r="J8" s="8"/>
    </row>
    <row r="9" spans="1:15" ht="15.75" hidden="1" customHeight="1">
      <c r="A9" s="2"/>
      <c r="B9" s="2"/>
      <c r="D9" s="47"/>
      <c r="H9" s="18" t="s">
        <v>35</v>
      </c>
      <c r="I9" s="22"/>
      <c r="J9" s="8"/>
    </row>
    <row r="10" spans="1:15" ht="15.75" hidden="1" customHeight="1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>
      <c r="A11" s="2"/>
      <c r="B11" s="31" t="s">
        <v>19</v>
      </c>
      <c r="D11" s="293"/>
      <c r="E11" s="293"/>
      <c r="F11" s="293"/>
      <c r="G11" s="293"/>
      <c r="H11" s="18" t="s">
        <v>41</v>
      </c>
      <c r="I11" s="81"/>
      <c r="J11" s="8"/>
    </row>
    <row r="12" spans="1:15" ht="15.75" customHeight="1">
      <c r="A12" s="2"/>
      <c r="B12" s="28"/>
      <c r="C12" s="51"/>
      <c r="D12" s="292"/>
      <c r="E12" s="292"/>
      <c r="F12" s="292"/>
      <c r="G12" s="292"/>
      <c r="H12" s="18" t="s">
        <v>35</v>
      </c>
      <c r="I12" s="81"/>
      <c r="J12" s="8"/>
    </row>
    <row r="13" spans="1:15" ht="15.75" customHeight="1">
      <c r="A13" s="2"/>
      <c r="B13" s="29"/>
      <c r="C13" s="52"/>
      <c r="D13" s="80"/>
      <c r="E13" s="285"/>
      <c r="F13" s="286"/>
      <c r="G13" s="286"/>
      <c r="H13" s="19"/>
      <c r="I13" s="23"/>
      <c r="J13" s="33"/>
    </row>
    <row r="14" spans="1:15" ht="19.5" customHeight="1">
      <c r="A14" s="2"/>
      <c r="B14" s="39" t="s">
        <v>21</v>
      </c>
      <c r="C14" s="54"/>
      <c r="D14" s="55"/>
      <c r="E14" s="56"/>
      <c r="F14" s="40"/>
      <c r="G14" s="40"/>
      <c r="H14" s="41"/>
      <c r="I14" s="40"/>
      <c r="J14" s="42"/>
    </row>
    <row r="15" spans="1:15" ht="32.25" customHeight="1">
      <c r="A15" s="2"/>
      <c r="B15" s="34" t="s">
        <v>33</v>
      </c>
      <c r="C15" s="57"/>
      <c r="D15" s="50"/>
      <c r="E15" s="307"/>
      <c r="F15" s="307"/>
      <c r="G15" s="294"/>
      <c r="H15" s="294"/>
      <c r="I15" s="294" t="s">
        <v>30</v>
      </c>
      <c r="J15" s="308"/>
    </row>
    <row r="16" spans="1:15" ht="23.25" customHeight="1">
      <c r="A16" s="116" t="s">
        <v>25</v>
      </c>
      <c r="B16" s="36" t="s">
        <v>25</v>
      </c>
      <c r="C16" s="58"/>
      <c r="D16" s="59"/>
      <c r="E16" s="274"/>
      <c r="F16" s="275"/>
      <c r="G16" s="280"/>
      <c r="H16" s="281"/>
      <c r="I16" s="280">
        <f>SUMIF(F57:F71,A16,I57:I71)+SUMIF(F57:F71,"PSU",I57:I71)</f>
        <v>0</v>
      </c>
      <c r="J16" s="289"/>
    </row>
    <row r="17" spans="1:10" ht="23.25" customHeight="1">
      <c r="A17" s="116" t="s">
        <v>26</v>
      </c>
      <c r="B17" s="36" t="s">
        <v>26</v>
      </c>
      <c r="C17" s="58"/>
      <c r="D17" s="59"/>
      <c r="E17" s="274"/>
      <c r="F17" s="275"/>
      <c r="G17" s="280"/>
      <c r="H17" s="281"/>
      <c r="I17" s="280">
        <f>SUMIF(F57:F71,A17,I57:I71)</f>
        <v>0</v>
      </c>
      <c r="J17" s="289"/>
    </row>
    <row r="18" spans="1:10" ht="23.25" customHeight="1">
      <c r="A18" s="116" t="s">
        <v>27</v>
      </c>
      <c r="B18" s="36" t="s">
        <v>27</v>
      </c>
      <c r="C18" s="58"/>
      <c r="D18" s="59"/>
      <c r="E18" s="274"/>
      <c r="F18" s="275"/>
      <c r="G18" s="280"/>
      <c r="H18" s="281"/>
      <c r="I18" s="280">
        <f>I72+I73</f>
        <v>0</v>
      </c>
      <c r="J18" s="289"/>
    </row>
    <row r="19" spans="1:10" ht="23.25" customHeight="1">
      <c r="A19" s="116" t="s">
        <v>70</v>
      </c>
      <c r="B19" s="36" t="s">
        <v>28</v>
      </c>
      <c r="C19" s="58"/>
      <c r="D19" s="59"/>
      <c r="E19" s="274"/>
      <c r="F19" s="275"/>
      <c r="G19" s="280"/>
      <c r="H19" s="281"/>
      <c r="I19" s="280">
        <f>SUMIF(F57:F71,A19,I57:I71)</f>
        <v>0</v>
      </c>
      <c r="J19" s="289"/>
    </row>
    <row r="20" spans="1:10" ht="23.25" customHeight="1">
      <c r="A20" s="116" t="s">
        <v>69</v>
      </c>
      <c r="B20" s="36" t="s">
        <v>29</v>
      </c>
      <c r="C20" s="58"/>
      <c r="D20" s="59"/>
      <c r="E20" s="274"/>
      <c r="F20" s="275"/>
      <c r="G20" s="280"/>
      <c r="H20" s="281"/>
      <c r="I20" s="280">
        <f>SUMIF(F57:F71,A20,I57:I71)</f>
        <v>0</v>
      </c>
      <c r="J20" s="289"/>
    </row>
    <row r="21" spans="1:10" ht="23.25" customHeight="1">
      <c r="A21" s="2"/>
      <c r="B21" s="44" t="s">
        <v>30</v>
      </c>
      <c r="C21" s="60"/>
      <c r="D21" s="61"/>
      <c r="E21" s="276"/>
      <c r="F21" s="277"/>
      <c r="G21" s="278"/>
      <c r="H21" s="279"/>
      <c r="I21" s="278">
        <f>SUM(I16:J20)</f>
        <v>0</v>
      </c>
      <c r="J21" s="303"/>
    </row>
    <row r="22" spans="1:10" ht="33" customHeight="1">
      <c r="A22" s="2"/>
      <c r="B22" s="38" t="s">
        <v>34</v>
      </c>
      <c r="C22" s="58"/>
      <c r="D22" s="59"/>
      <c r="E22" s="62"/>
      <c r="F22" s="37"/>
      <c r="G22" s="168"/>
      <c r="H22" s="168"/>
      <c r="I22" s="168"/>
      <c r="J22" s="169"/>
    </row>
    <row r="23" spans="1:10" ht="23.25" customHeight="1">
      <c r="A23" s="2">
        <f ca="1">ZakladDPHSni*SazbaDPH1/100</f>
        <v>0</v>
      </c>
      <c r="B23" s="36" t="s">
        <v>12</v>
      </c>
      <c r="C23" s="58"/>
      <c r="D23" s="59"/>
      <c r="E23" s="63">
        <v>15</v>
      </c>
      <c r="F23" s="37" t="s">
        <v>0</v>
      </c>
      <c r="G23" s="287">
        <f ca="1">ZakladDPHSniVypocet</f>
        <v>0</v>
      </c>
      <c r="H23" s="288"/>
      <c r="I23" s="288"/>
      <c r="J23" s="169" t="str">
        <f t="shared" ref="J23:J28" ca="1" si="0">Mena</f>
        <v>CZK</v>
      </c>
    </row>
    <row r="24" spans="1:10" ht="23.25" customHeight="1">
      <c r="A24" s="2">
        <f>(A23-INT(A23))*100</f>
        <v>0</v>
      </c>
      <c r="B24" s="36" t="s">
        <v>13</v>
      </c>
      <c r="C24" s="58"/>
      <c r="D24" s="59"/>
      <c r="E24" s="63">
        <f ca="1">SazbaDPH1</f>
        <v>15</v>
      </c>
      <c r="F24" s="37" t="s">
        <v>0</v>
      </c>
      <c r="G24" s="298">
        <f>A23</f>
        <v>0</v>
      </c>
      <c r="H24" s="299"/>
      <c r="I24" s="299"/>
      <c r="J24" s="169" t="str">
        <f t="shared" ca="1" si="0"/>
        <v>CZK</v>
      </c>
    </row>
    <row r="25" spans="1:10" ht="23.25" customHeight="1">
      <c r="A25" s="2">
        <f ca="1">ZakladDPHZakl*SazbaDPH2/100</f>
        <v>0</v>
      </c>
      <c r="B25" s="36" t="s">
        <v>14</v>
      </c>
      <c r="C25" s="58"/>
      <c r="D25" s="59"/>
      <c r="E25" s="63">
        <v>21</v>
      </c>
      <c r="F25" s="37" t="s">
        <v>0</v>
      </c>
      <c r="G25" s="287">
        <f ca="1">ZakladDPHZaklVypocet</f>
        <v>0</v>
      </c>
      <c r="H25" s="288"/>
      <c r="I25" s="288"/>
      <c r="J25" s="169" t="str">
        <f t="shared" ca="1" si="0"/>
        <v>CZK</v>
      </c>
    </row>
    <row r="26" spans="1:10" ht="23.25" customHeight="1">
      <c r="A26" s="2">
        <f ca="1">(A25-INT(A25))*100</f>
        <v>0</v>
      </c>
      <c r="B26" s="32" t="s">
        <v>15</v>
      </c>
      <c r="C26" s="64"/>
      <c r="D26" s="50"/>
      <c r="E26" s="65">
        <f ca="1">SazbaDPH2</f>
        <v>21</v>
      </c>
      <c r="F26" s="30" t="s">
        <v>0</v>
      </c>
      <c r="G26" s="295">
        <f ca="1">A25</f>
        <v>0</v>
      </c>
      <c r="H26" s="296"/>
      <c r="I26" s="296"/>
      <c r="J26" s="170" t="str">
        <f t="shared" ca="1" si="0"/>
        <v>CZK</v>
      </c>
    </row>
    <row r="27" spans="1:10" ht="23.25" customHeight="1" thickBot="1">
      <c r="A27" s="2">
        <f ca="1">ZakladDPHSni+DPHSni+ZakladDPHZakl+DPHZakl</f>
        <v>0</v>
      </c>
      <c r="B27" s="31" t="s">
        <v>4</v>
      </c>
      <c r="C27" s="66"/>
      <c r="D27" s="67"/>
      <c r="E27" s="66"/>
      <c r="F27" s="16"/>
      <c r="G27" s="297">
        <f ca="1">CenaCelkem-(ZakladDPHSni+DPHSni+ZakladDPHZakl+DPHZakl)</f>
        <v>0</v>
      </c>
      <c r="H27" s="297"/>
      <c r="I27" s="297"/>
      <c r="J27" s="171" t="str">
        <f t="shared" ca="1" si="0"/>
        <v>CZK</v>
      </c>
    </row>
    <row r="28" spans="1:10" ht="27.75" hidden="1" customHeight="1" thickBot="1">
      <c r="A28" s="2"/>
      <c r="B28" s="99" t="s">
        <v>24</v>
      </c>
      <c r="C28" s="100"/>
      <c r="D28" s="100"/>
      <c r="E28" s="101"/>
      <c r="F28" s="102"/>
      <c r="G28" s="282">
        <f ca="1">ZakladDPHSniVypocet+ZakladDPHZaklVypocet</f>
        <v>0</v>
      </c>
      <c r="H28" s="282"/>
      <c r="I28" s="282"/>
      <c r="J28" s="172" t="str">
        <f t="shared" ca="1" si="0"/>
        <v>CZK</v>
      </c>
    </row>
    <row r="29" spans="1:10" ht="27.75" customHeight="1" thickBot="1">
      <c r="A29" s="2">
        <f>(A27-INT(A27))*100</f>
        <v>0</v>
      </c>
      <c r="B29" s="99" t="s">
        <v>36</v>
      </c>
      <c r="C29" s="103"/>
      <c r="D29" s="103"/>
      <c r="E29" s="103"/>
      <c r="F29" s="104"/>
      <c r="G29" s="282">
        <f>A27</f>
        <v>0</v>
      </c>
      <c r="H29" s="282"/>
      <c r="I29" s="282"/>
      <c r="J29" s="173" t="s">
        <v>50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268"/>
      <c r="E34" s="269"/>
      <c r="G34" s="270"/>
      <c r="H34" s="271"/>
      <c r="I34" s="271"/>
      <c r="J34" s="25"/>
    </row>
    <row r="35" spans="1:10" ht="12.75" customHeight="1">
      <c r="A35" s="2"/>
      <c r="B35" s="2"/>
      <c r="D35" s="272" t="s">
        <v>2</v>
      </c>
      <c r="E35" s="272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85" t="s">
        <v>16</v>
      </c>
      <c r="C37" s="86"/>
      <c r="D37" s="86"/>
      <c r="E37" s="86"/>
      <c r="F37" s="87"/>
      <c r="G37" s="87"/>
      <c r="H37" s="87"/>
      <c r="I37" s="87"/>
      <c r="J37" s="88"/>
    </row>
    <row r="38" spans="1:10" ht="25.5" customHeight="1">
      <c r="A38" s="84" t="s">
        <v>38</v>
      </c>
      <c r="B38" s="89" t="s">
        <v>17</v>
      </c>
      <c r="C38" s="90" t="s">
        <v>5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18</v>
      </c>
      <c r="I38" s="92" t="s">
        <v>1</v>
      </c>
      <c r="J38" s="93"/>
    </row>
    <row r="39" spans="1:10" ht="25.5" hidden="1" customHeight="1">
      <c r="A39" s="84">
        <v>1</v>
      </c>
      <c r="B39" s="94" t="s">
        <v>44</v>
      </c>
      <c r="C39" s="273"/>
      <c r="D39" s="273"/>
      <c r="E39" s="273"/>
      <c r="F39" s="95">
        <f ca="1">OVN!AE24+'Stavební část'!AE221</f>
        <v>0</v>
      </c>
      <c r="G39" s="96">
        <f ca="1">OVN!AF24+'Stavební část'!AF221</f>
        <v>0</v>
      </c>
      <c r="H39" s="97">
        <f ca="1">(F39*SazbaDPH1/100)+(G39*SazbaDPH2/100)</f>
        <v>0</v>
      </c>
      <c r="I39" s="97">
        <f>F39+G39+H39</f>
        <v>0</v>
      </c>
      <c r="J39" s="98"/>
    </row>
    <row r="40" spans="1:10" s="177" customFormat="1" ht="25.5" customHeight="1">
      <c r="A40" s="174">
        <v>2</v>
      </c>
      <c r="B40" s="175" t="s">
        <v>45</v>
      </c>
      <c r="C40" s="261" t="s">
        <v>46</v>
      </c>
      <c r="D40" s="261"/>
      <c r="E40" s="261"/>
      <c r="F40" s="179">
        <f ca="1">OVN!AE24</f>
        <v>0</v>
      </c>
      <c r="G40" s="180">
        <f ca="1">OVN!AF24</f>
        <v>0</v>
      </c>
      <c r="H40" s="180">
        <f ca="1">(F40*SazbaDPH1/100)+(G40*SazbaDPH2/100)</f>
        <v>0</v>
      </c>
      <c r="I40" s="180">
        <f>F40+G40+H40</f>
        <v>0</v>
      </c>
      <c r="J40" s="176"/>
    </row>
    <row r="41" spans="1:10" s="177" customFormat="1" ht="25.5" hidden="1" customHeight="1">
      <c r="A41" s="174"/>
      <c r="B41" s="178"/>
      <c r="C41" s="261"/>
      <c r="D41" s="261"/>
      <c r="E41" s="261"/>
      <c r="F41" s="179"/>
      <c r="G41" s="180"/>
      <c r="H41" s="180"/>
      <c r="I41" s="180"/>
      <c r="J41" s="176"/>
    </row>
    <row r="42" spans="1:10" s="177" customFormat="1" ht="25.5" customHeight="1">
      <c r="A42" s="174">
        <v>2</v>
      </c>
      <c r="B42" s="175" t="s">
        <v>47</v>
      </c>
      <c r="C42" s="261" t="s">
        <v>48</v>
      </c>
      <c r="D42" s="261"/>
      <c r="E42" s="261"/>
      <c r="F42" s="179">
        <f ca="1">'Stavební část'!AE221</f>
        <v>0</v>
      </c>
      <c r="G42" s="180">
        <f ca="1">'Stavební část'!AF221</f>
        <v>0</v>
      </c>
      <c r="H42" s="180">
        <f ca="1">(F42*SazbaDPH1/100)+(G42*SazbaDPH2/100)</f>
        <v>0</v>
      </c>
      <c r="I42" s="180">
        <f>F42+G42+H42</f>
        <v>0</v>
      </c>
      <c r="J42" s="176"/>
    </row>
    <row r="43" spans="1:10" s="177" customFormat="1" ht="25.5" customHeight="1">
      <c r="A43" s="174"/>
      <c r="B43" s="181">
        <v>2</v>
      </c>
      <c r="C43" s="261" t="s">
        <v>410</v>
      </c>
      <c r="D43" s="261"/>
      <c r="E43" s="261"/>
      <c r="F43" s="179">
        <v>0</v>
      </c>
      <c r="G43" s="180">
        <f ca="1">ZTI!F11</f>
        <v>0</v>
      </c>
      <c r="H43" s="180">
        <f ca="1">(F43*SazbaDPH1/100)+(G43*SazbaDPH2/100)</f>
        <v>0</v>
      </c>
      <c r="I43" s="180">
        <f>F43+G43+H43</f>
        <v>0</v>
      </c>
      <c r="J43" s="176"/>
    </row>
    <row r="44" spans="1:10" s="177" customFormat="1" ht="25.5" customHeight="1">
      <c r="A44" s="174"/>
      <c r="B44" s="181">
        <v>3</v>
      </c>
      <c r="C44" s="261" t="s">
        <v>411</v>
      </c>
      <c r="D44" s="261"/>
      <c r="E44" s="261"/>
      <c r="F44" s="179">
        <v>0</v>
      </c>
      <c r="G44" s="180">
        <f ca="1">EI!H31</f>
        <v>0</v>
      </c>
      <c r="H44" s="180">
        <f ca="1">(F44*SazbaDPH1/100)+(G44*SazbaDPH2/100)</f>
        <v>0</v>
      </c>
      <c r="I44" s="180">
        <f>F44+G44+H44</f>
        <v>0</v>
      </c>
      <c r="J44" s="176"/>
    </row>
    <row r="45" spans="1:10" s="186" customFormat="1" ht="25.5" customHeight="1">
      <c r="A45" s="182"/>
      <c r="B45" s="265" t="s">
        <v>49</v>
      </c>
      <c r="C45" s="266"/>
      <c r="D45" s="266"/>
      <c r="E45" s="267"/>
      <c r="F45" s="183">
        <f>SUMIF(A39:A44,"=1",F39:F44)</f>
        <v>0</v>
      </c>
      <c r="G45" s="184">
        <f>SUM(G40:G44)</f>
        <v>0</v>
      </c>
      <c r="H45" s="184">
        <f>SUM(H40:H44)</f>
        <v>0</v>
      </c>
      <c r="I45" s="184">
        <f>SUM(I40:I44)</f>
        <v>0</v>
      </c>
      <c r="J45" s="185"/>
    </row>
    <row r="54" spans="1:10" ht="15.75">
      <c r="B54" s="105" t="s">
        <v>51</v>
      </c>
    </row>
    <row r="56" spans="1:10" ht="25.5" customHeight="1">
      <c r="A56" s="107"/>
      <c r="B56" s="109" t="s">
        <v>17</v>
      </c>
      <c r="C56" s="109" t="s">
        <v>5</v>
      </c>
      <c r="D56" s="110"/>
      <c r="E56" s="110"/>
      <c r="F56" s="111" t="s">
        <v>52</v>
      </c>
      <c r="G56" s="111"/>
      <c r="H56" s="111"/>
      <c r="I56" s="111" t="s">
        <v>30</v>
      </c>
      <c r="J56" s="111"/>
    </row>
    <row r="57" spans="1:10" ht="36.75" customHeight="1">
      <c r="A57" s="108"/>
      <c r="B57" s="112" t="s">
        <v>53</v>
      </c>
      <c r="C57" s="263" t="s">
        <v>54</v>
      </c>
      <c r="D57" s="264"/>
      <c r="E57" s="264"/>
      <c r="F57" s="115" t="s">
        <v>25</v>
      </c>
      <c r="G57" s="113"/>
      <c r="H57" s="113"/>
      <c r="I57" s="114">
        <f ca="1">'Stavební část'!G8</f>
        <v>0</v>
      </c>
      <c r="J57" s="114"/>
    </row>
    <row r="58" spans="1:10" ht="36.75" customHeight="1">
      <c r="A58" s="108"/>
      <c r="B58" s="112" t="s">
        <v>55</v>
      </c>
      <c r="C58" s="263" t="s">
        <v>56</v>
      </c>
      <c r="D58" s="264"/>
      <c r="E58" s="264"/>
      <c r="F58" s="115" t="s">
        <v>25</v>
      </c>
      <c r="G58" s="113"/>
      <c r="H58" s="113"/>
      <c r="I58" s="114">
        <f ca="1">'Stavební část'!G12</f>
        <v>0</v>
      </c>
      <c r="J58" s="114"/>
    </row>
    <row r="59" spans="1:10" ht="36.75" customHeight="1">
      <c r="A59" s="108"/>
      <c r="B59" s="112" t="s">
        <v>57</v>
      </c>
      <c r="C59" s="263" t="s">
        <v>58</v>
      </c>
      <c r="D59" s="264"/>
      <c r="E59" s="264"/>
      <c r="F59" s="115" t="s">
        <v>25</v>
      </c>
      <c r="G59" s="113"/>
      <c r="H59" s="113"/>
      <c r="I59" s="114">
        <f ca="1">'Stavební část'!G16</f>
        <v>0</v>
      </c>
      <c r="J59" s="114"/>
    </row>
    <row r="60" spans="1:10" ht="36.75" customHeight="1">
      <c r="A60" s="108"/>
      <c r="B60" s="112" t="s">
        <v>59</v>
      </c>
      <c r="C60" s="263" t="s">
        <v>60</v>
      </c>
      <c r="D60" s="264"/>
      <c r="E60" s="264"/>
      <c r="F60" s="115" t="s">
        <v>25</v>
      </c>
      <c r="G60" s="113"/>
      <c r="H60" s="113"/>
      <c r="I60" s="114">
        <f ca="1">'Stavební část'!G57</f>
        <v>0</v>
      </c>
      <c r="J60" s="114"/>
    </row>
    <row r="61" spans="1:10" ht="36.75" customHeight="1">
      <c r="A61" s="108"/>
      <c r="B61" s="112" t="s">
        <v>61</v>
      </c>
      <c r="C61" s="263" t="s">
        <v>62</v>
      </c>
      <c r="D61" s="264"/>
      <c r="E61" s="264"/>
      <c r="F61" s="115" t="s">
        <v>25</v>
      </c>
      <c r="G61" s="113"/>
      <c r="H61" s="113"/>
      <c r="I61" s="114">
        <f ca="1">'Stavební část'!G66</f>
        <v>0</v>
      </c>
      <c r="J61" s="114"/>
    </row>
    <row r="62" spans="1:10" ht="36.75" customHeight="1">
      <c r="A62" s="108"/>
      <c r="B62" s="112" t="s">
        <v>63</v>
      </c>
      <c r="C62" s="263" t="s">
        <v>64</v>
      </c>
      <c r="D62" s="264"/>
      <c r="E62" s="264"/>
      <c r="F62" s="115" t="s">
        <v>25</v>
      </c>
      <c r="G62" s="113"/>
      <c r="H62" s="113"/>
      <c r="I62" s="114">
        <f ca="1">'Stavební část'!G70</f>
        <v>0</v>
      </c>
      <c r="J62" s="114"/>
    </row>
    <row r="63" spans="1:10" ht="36.75" customHeight="1">
      <c r="A63" s="108"/>
      <c r="B63" s="112" t="s">
        <v>65</v>
      </c>
      <c r="C63" s="263" t="s">
        <v>66</v>
      </c>
      <c r="D63" s="264"/>
      <c r="E63" s="264"/>
      <c r="F63" s="115" t="s">
        <v>25</v>
      </c>
      <c r="G63" s="113"/>
      <c r="H63" s="113"/>
      <c r="I63" s="114">
        <f ca="1">'Stavební část'!G100</f>
        <v>0</v>
      </c>
      <c r="J63" s="114"/>
    </row>
    <row r="64" spans="1:10" ht="36.75" customHeight="1">
      <c r="A64" s="108"/>
      <c r="B64" s="112" t="s">
        <v>67</v>
      </c>
      <c r="C64" s="263" t="s">
        <v>68</v>
      </c>
      <c r="D64" s="264"/>
      <c r="E64" s="264"/>
      <c r="F64" s="115" t="s">
        <v>25</v>
      </c>
      <c r="G64" s="113"/>
      <c r="H64" s="113"/>
      <c r="I64" s="114">
        <f ca="1">'Stavební část'!G146</f>
        <v>0</v>
      </c>
      <c r="J64" s="114"/>
    </row>
    <row r="65" spans="1:10" ht="36.75" customHeight="1">
      <c r="A65" s="108"/>
      <c r="B65" s="112" t="s">
        <v>69</v>
      </c>
      <c r="C65" s="263" t="s">
        <v>29</v>
      </c>
      <c r="D65" s="264"/>
      <c r="E65" s="264"/>
      <c r="F65" s="115" t="s">
        <v>25</v>
      </c>
      <c r="G65" s="113"/>
      <c r="H65" s="113"/>
      <c r="I65" s="114">
        <f ca="1">OVN!G8</f>
        <v>0</v>
      </c>
      <c r="J65" s="114"/>
    </row>
    <row r="66" spans="1:10" ht="36.75" customHeight="1">
      <c r="A66" s="108"/>
      <c r="B66" s="112" t="s">
        <v>70</v>
      </c>
      <c r="C66" s="263" t="s">
        <v>28</v>
      </c>
      <c r="D66" s="264"/>
      <c r="E66" s="264"/>
      <c r="F66" s="115" t="s">
        <v>25</v>
      </c>
      <c r="G66" s="113"/>
      <c r="H66" s="113"/>
      <c r="I66" s="114">
        <f ca="1">OVN!G13</f>
        <v>0</v>
      </c>
      <c r="J66" s="114"/>
    </row>
    <row r="67" spans="1:10" ht="36.75" customHeight="1">
      <c r="A67" s="108"/>
      <c r="B67" s="112" t="s">
        <v>71</v>
      </c>
      <c r="C67" s="263" t="s">
        <v>72</v>
      </c>
      <c r="D67" s="264"/>
      <c r="E67" s="264"/>
      <c r="F67" s="115" t="s">
        <v>26</v>
      </c>
      <c r="G67" s="113"/>
      <c r="H67" s="113"/>
      <c r="I67" s="114">
        <f ca="1">'Stavební část'!G148</f>
        <v>0</v>
      </c>
      <c r="J67" s="114"/>
    </row>
    <row r="68" spans="1:10" ht="36.75" customHeight="1">
      <c r="A68" s="108"/>
      <c r="B68" s="112" t="s">
        <v>73</v>
      </c>
      <c r="C68" s="263" t="s">
        <v>74</v>
      </c>
      <c r="D68" s="264"/>
      <c r="E68" s="264"/>
      <c r="F68" s="115" t="s">
        <v>26</v>
      </c>
      <c r="G68" s="113"/>
      <c r="H68" s="113"/>
      <c r="I68" s="114">
        <f ca="1">'Stavební část'!G164</f>
        <v>0</v>
      </c>
      <c r="J68" s="114"/>
    </row>
    <row r="69" spans="1:10" ht="36.75" customHeight="1">
      <c r="A69" s="108"/>
      <c r="B69" s="112" t="s">
        <v>75</v>
      </c>
      <c r="C69" s="263" t="s">
        <v>76</v>
      </c>
      <c r="D69" s="264"/>
      <c r="E69" s="264"/>
      <c r="F69" s="115" t="s">
        <v>26</v>
      </c>
      <c r="G69" s="113"/>
      <c r="H69" s="113"/>
      <c r="I69" s="114">
        <f ca="1">'Stavební část'!G178</f>
        <v>0</v>
      </c>
      <c r="J69" s="114"/>
    </row>
    <row r="70" spans="1:10" ht="36.75" customHeight="1">
      <c r="A70" s="108"/>
      <c r="B70" s="112" t="s">
        <v>77</v>
      </c>
      <c r="C70" s="263" t="s">
        <v>78</v>
      </c>
      <c r="D70" s="264"/>
      <c r="E70" s="264"/>
      <c r="F70" s="115" t="s">
        <v>26</v>
      </c>
      <c r="G70" s="113"/>
      <c r="H70" s="113"/>
      <c r="I70" s="114">
        <f ca="1">'Stavební část'!G194</f>
        <v>0</v>
      </c>
      <c r="J70" s="114"/>
    </row>
    <row r="71" spans="1:10" ht="36.75" customHeight="1">
      <c r="A71" s="108"/>
      <c r="B71" s="112" t="s">
        <v>79</v>
      </c>
      <c r="C71" s="263" t="s">
        <v>80</v>
      </c>
      <c r="D71" s="264"/>
      <c r="E71" s="264"/>
      <c r="F71" s="115" t="s">
        <v>26</v>
      </c>
      <c r="G71" s="113"/>
      <c r="H71" s="113"/>
      <c r="I71" s="114">
        <f ca="1">'Stavební část'!G199</f>
        <v>0</v>
      </c>
      <c r="J71" s="114"/>
    </row>
    <row r="72" spans="1:10" ht="36.75" customHeight="1">
      <c r="A72" s="108"/>
      <c r="B72" s="112" t="s">
        <v>412</v>
      </c>
      <c r="C72" s="260" t="s">
        <v>410</v>
      </c>
      <c r="D72" s="261"/>
      <c r="E72" s="262"/>
      <c r="F72" s="115" t="s">
        <v>27</v>
      </c>
      <c r="G72" s="113"/>
      <c r="H72" s="113"/>
      <c r="I72" s="114">
        <f ca="1">ZTI!F11</f>
        <v>0</v>
      </c>
      <c r="J72" s="114"/>
    </row>
    <row r="73" spans="1:10" ht="36.75" customHeight="1">
      <c r="A73" s="108"/>
      <c r="B73" s="112" t="s">
        <v>413</v>
      </c>
      <c r="C73" s="260" t="s">
        <v>411</v>
      </c>
      <c r="D73" s="261"/>
      <c r="E73" s="262"/>
      <c r="F73" s="115" t="s">
        <v>27</v>
      </c>
      <c r="G73" s="113"/>
      <c r="H73" s="113"/>
      <c r="I73" s="114">
        <f ca="1">EI!H31</f>
        <v>0</v>
      </c>
      <c r="J73" s="114"/>
    </row>
    <row r="74" spans="1:10" s="186" customFormat="1" ht="25.5" customHeight="1">
      <c r="A74" s="187"/>
      <c r="B74" s="188" t="s">
        <v>1</v>
      </c>
      <c r="C74" s="189"/>
      <c r="D74" s="190"/>
      <c r="E74" s="190"/>
      <c r="F74" s="191"/>
      <c r="G74" s="192"/>
      <c r="H74" s="192"/>
      <c r="I74" s="193">
        <f>SUM(I57:I71)</f>
        <v>0</v>
      </c>
      <c r="J74" s="193"/>
    </row>
    <row r="75" spans="1:10">
      <c r="F75" s="82"/>
      <c r="G75" s="82"/>
      <c r="H75" s="82"/>
      <c r="I75" s="82"/>
      <c r="J75" s="83"/>
    </row>
    <row r="76" spans="1:10">
      <c r="F76" s="82"/>
      <c r="G76" s="82"/>
      <c r="H76" s="82"/>
      <c r="I76" s="82"/>
      <c r="J76" s="83"/>
    </row>
    <row r="77" spans="1:10">
      <c r="F77" s="82"/>
      <c r="G77" s="82"/>
      <c r="H77" s="82"/>
      <c r="I77" s="82"/>
      <c r="J77" s="8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B1:J1"/>
    <mergeCell ref="I21:J21"/>
    <mergeCell ref="E3:J3"/>
    <mergeCell ref="E15:F15"/>
    <mergeCell ref="I15:J15"/>
    <mergeCell ref="I16:J16"/>
    <mergeCell ref="E18:F18"/>
    <mergeCell ref="E2:J2"/>
    <mergeCell ref="D5:G5"/>
    <mergeCell ref="D6:G6"/>
    <mergeCell ref="D11:G11"/>
    <mergeCell ref="G15:H15"/>
    <mergeCell ref="G20:H20"/>
    <mergeCell ref="G26:I26"/>
    <mergeCell ref="G27:I27"/>
    <mergeCell ref="I20:J20"/>
    <mergeCell ref="G24:I24"/>
    <mergeCell ref="G23:I23"/>
    <mergeCell ref="G25:I25"/>
    <mergeCell ref="I19:J19"/>
    <mergeCell ref="G28:I28"/>
    <mergeCell ref="E19:F19"/>
    <mergeCell ref="E7:G7"/>
    <mergeCell ref="G18:H18"/>
    <mergeCell ref="I17:J17"/>
    <mergeCell ref="I18:J18"/>
    <mergeCell ref="E17:F17"/>
    <mergeCell ref="D12:G12"/>
    <mergeCell ref="E20:F20"/>
    <mergeCell ref="E21:F21"/>
    <mergeCell ref="G21:H21"/>
    <mergeCell ref="G19:H19"/>
    <mergeCell ref="G29:I29"/>
    <mergeCell ref="E4:J4"/>
    <mergeCell ref="G16:H16"/>
    <mergeCell ref="G17:H17"/>
    <mergeCell ref="E16:F16"/>
    <mergeCell ref="E13:G13"/>
    <mergeCell ref="C43:E43"/>
    <mergeCell ref="D34:E34"/>
    <mergeCell ref="G34:I34"/>
    <mergeCell ref="D35:E35"/>
    <mergeCell ref="C39:E39"/>
    <mergeCell ref="C40:E40"/>
    <mergeCell ref="C41:E41"/>
    <mergeCell ref="C42:E42"/>
    <mergeCell ref="C70:E70"/>
    <mergeCell ref="C59:E59"/>
    <mergeCell ref="C60:E60"/>
    <mergeCell ref="C61:E61"/>
    <mergeCell ref="C62:E62"/>
    <mergeCell ref="C44:E44"/>
    <mergeCell ref="B45:E45"/>
    <mergeCell ref="C57:E57"/>
    <mergeCell ref="C58:E58"/>
    <mergeCell ref="C72:E72"/>
    <mergeCell ref="C73:E73"/>
    <mergeCell ref="C63:E63"/>
    <mergeCell ref="C64:E64"/>
    <mergeCell ref="C65:E65"/>
    <mergeCell ref="C71:E71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>
      <c r="A1" s="316" t="s">
        <v>6</v>
      </c>
      <c r="B1" s="316"/>
      <c r="C1" s="317"/>
      <c r="D1" s="316"/>
      <c r="E1" s="316"/>
      <c r="F1" s="316"/>
      <c r="G1" s="316"/>
    </row>
    <row r="2" spans="1:7" ht="24.95" customHeight="1">
      <c r="A2" s="46" t="s">
        <v>7</v>
      </c>
      <c r="B2" s="45"/>
      <c r="C2" s="318"/>
      <c r="D2" s="318"/>
      <c r="E2" s="318"/>
      <c r="F2" s="318"/>
      <c r="G2" s="319"/>
    </row>
    <row r="3" spans="1:7" ht="24.95" customHeight="1">
      <c r="A3" s="46" t="s">
        <v>8</v>
      </c>
      <c r="B3" s="45"/>
      <c r="C3" s="318"/>
      <c r="D3" s="318"/>
      <c r="E3" s="318"/>
      <c r="F3" s="318"/>
      <c r="G3" s="319"/>
    </row>
    <row r="4" spans="1:7" ht="24.95" customHeight="1">
      <c r="A4" s="46" t="s">
        <v>9</v>
      </c>
      <c r="B4" s="45"/>
      <c r="C4" s="318"/>
      <c r="D4" s="318"/>
      <c r="E4" s="318"/>
      <c r="F4" s="318"/>
      <c r="G4" s="319"/>
    </row>
    <row r="5" spans="1:7">
      <c r="B5" s="4"/>
      <c r="C5" s="5"/>
      <c r="D5" s="6"/>
    </row>
  </sheetData>
  <sheetProtection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8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outlinePr summaryBelow="0"/>
  </sheetPr>
  <dimension ref="A1:BH5000"/>
  <sheetViews>
    <sheetView workbookViewId="0">
      <pane ySplit="7" topLeftCell="A8" activePane="bottomLeft" state="frozen"/>
      <selection pane="bottomLeft" activeCell="C6" sqref="C6"/>
    </sheetView>
  </sheetViews>
  <sheetFormatPr defaultRowHeight="12.75" outlineLevelRow="1"/>
  <cols>
    <col min="1" max="1" width="3.42578125" customWidth="1"/>
    <col min="2" max="2" width="12.5703125" style="106" customWidth="1"/>
    <col min="3" max="3" width="38.28515625" style="10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>
      <c r="A1" s="320" t="s">
        <v>547</v>
      </c>
      <c r="B1" s="320"/>
      <c r="C1" s="320"/>
      <c r="D1" s="320"/>
      <c r="E1" s="320"/>
      <c r="F1" s="320"/>
      <c r="G1" s="320"/>
      <c r="AG1" t="s">
        <v>81</v>
      </c>
    </row>
    <row r="2" spans="1:60" ht="24.95" customHeight="1">
      <c r="A2" s="117" t="s">
        <v>7</v>
      </c>
      <c r="B2" s="45" t="s">
        <v>42</v>
      </c>
      <c r="C2" s="321" t="s">
        <v>43</v>
      </c>
      <c r="D2" s="322"/>
      <c r="E2" s="322"/>
      <c r="F2" s="322"/>
      <c r="G2" s="323"/>
      <c r="AG2" t="s">
        <v>82</v>
      </c>
    </row>
    <row r="3" spans="1:60" ht="24.95" customHeight="1">
      <c r="A3" s="117" t="s">
        <v>8</v>
      </c>
      <c r="B3" s="45" t="s">
        <v>45</v>
      </c>
      <c r="C3" s="321" t="s">
        <v>46</v>
      </c>
      <c r="D3" s="322"/>
      <c r="E3" s="322"/>
      <c r="F3" s="322"/>
      <c r="G3" s="323"/>
      <c r="AC3" s="106" t="s">
        <v>82</v>
      </c>
      <c r="AG3" t="s">
        <v>83</v>
      </c>
    </row>
    <row r="4" spans="1:60" ht="24.95" customHeight="1">
      <c r="A4" s="118" t="s">
        <v>9</v>
      </c>
      <c r="B4" s="119" t="s">
        <v>45</v>
      </c>
      <c r="C4" s="324" t="s">
        <v>46</v>
      </c>
      <c r="D4" s="325"/>
      <c r="E4" s="325"/>
      <c r="F4" s="325"/>
      <c r="G4" s="326"/>
      <c r="AG4" t="s">
        <v>84</v>
      </c>
    </row>
    <row r="5" spans="1:60">
      <c r="D5" s="10"/>
    </row>
    <row r="6" spans="1:60" ht="38.25">
      <c r="A6" s="121" t="s">
        <v>85</v>
      </c>
      <c r="B6" s="123" t="s">
        <v>86</v>
      </c>
      <c r="C6" s="123" t="s">
        <v>87</v>
      </c>
      <c r="D6" s="122" t="s">
        <v>88</v>
      </c>
      <c r="E6" s="121" t="s">
        <v>89</v>
      </c>
      <c r="F6" s="120" t="s">
        <v>90</v>
      </c>
      <c r="G6" s="121" t="s">
        <v>30</v>
      </c>
      <c r="H6" s="124" t="s">
        <v>31</v>
      </c>
      <c r="I6" s="124" t="s">
        <v>91</v>
      </c>
      <c r="J6" s="124" t="s">
        <v>32</v>
      </c>
      <c r="K6" s="124" t="s">
        <v>92</v>
      </c>
      <c r="L6" s="124" t="s">
        <v>93</v>
      </c>
      <c r="M6" s="124" t="s">
        <v>94</v>
      </c>
      <c r="N6" s="124" t="s">
        <v>95</v>
      </c>
      <c r="O6" s="124" t="s">
        <v>96</v>
      </c>
      <c r="P6" s="124" t="s">
        <v>97</v>
      </c>
      <c r="Q6" s="124" t="s">
        <v>98</v>
      </c>
      <c r="R6" s="124" t="s">
        <v>99</v>
      </c>
      <c r="S6" s="124" t="s">
        <v>100</v>
      </c>
      <c r="T6" s="124" t="s">
        <v>101</v>
      </c>
      <c r="U6" s="124" t="s">
        <v>102</v>
      </c>
      <c r="V6" s="124" t="s">
        <v>103</v>
      </c>
      <c r="W6" s="124" t="s">
        <v>104</v>
      </c>
      <c r="X6" s="124" t="s">
        <v>105</v>
      </c>
    </row>
    <row r="7" spans="1:60" hidden="1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</row>
    <row r="8" spans="1:60">
      <c r="A8" s="137" t="s">
        <v>106</v>
      </c>
      <c r="B8" s="138" t="s">
        <v>69</v>
      </c>
      <c r="C8" s="152" t="s">
        <v>29</v>
      </c>
      <c r="D8" s="139"/>
      <c r="E8" s="140"/>
      <c r="F8" s="141"/>
      <c r="G8" s="141">
        <f>SUMIF(AG9:AG12,"&lt;&gt;NOR",G9:G12)</f>
        <v>0</v>
      </c>
      <c r="H8" s="141"/>
      <c r="I8" s="141">
        <f>SUM(I9:I12)</f>
        <v>0</v>
      </c>
      <c r="J8" s="141"/>
      <c r="K8" s="141">
        <f>SUM(K9:K12)</f>
        <v>14500</v>
      </c>
      <c r="L8" s="141"/>
      <c r="M8" s="141">
        <f>SUM(M9:M12)</f>
        <v>0</v>
      </c>
      <c r="N8" s="140"/>
      <c r="O8" s="140">
        <f>SUM(O9:O12)</f>
        <v>0</v>
      </c>
      <c r="P8" s="140"/>
      <c r="Q8" s="140">
        <f>SUM(Q9:Q12)</f>
        <v>0</v>
      </c>
      <c r="R8" s="141"/>
      <c r="S8" s="141"/>
      <c r="T8" s="142"/>
      <c r="U8" s="136"/>
      <c r="V8" s="136">
        <f>SUM(V9:V12)</f>
        <v>0</v>
      </c>
      <c r="W8" s="136"/>
      <c r="X8" s="136"/>
      <c r="AG8" t="s">
        <v>107</v>
      </c>
    </row>
    <row r="9" spans="1:60" ht="22.5" outlineLevel="1">
      <c r="A9" s="144">
        <v>1</v>
      </c>
      <c r="B9" s="145" t="s">
        <v>108</v>
      </c>
      <c r="C9" s="153" t="s">
        <v>109</v>
      </c>
      <c r="D9" s="146" t="s">
        <v>110</v>
      </c>
      <c r="E9" s="147">
        <v>1</v>
      </c>
      <c r="F9" s="148"/>
      <c r="G9" s="149">
        <f>ROUND(E9*F9,2)</f>
        <v>0</v>
      </c>
      <c r="H9" s="148">
        <v>0</v>
      </c>
      <c r="I9" s="149">
        <f>ROUND(E9*H9,2)</f>
        <v>0</v>
      </c>
      <c r="J9" s="148">
        <v>4500</v>
      </c>
      <c r="K9" s="149">
        <f>ROUND(E9*J9,2)</f>
        <v>4500</v>
      </c>
      <c r="L9" s="149">
        <v>21</v>
      </c>
      <c r="M9" s="149">
        <f>G9*(1+L9/100)</f>
        <v>0</v>
      </c>
      <c r="N9" s="147">
        <v>0</v>
      </c>
      <c r="O9" s="147">
        <f>ROUND(E9*N9,2)</f>
        <v>0</v>
      </c>
      <c r="P9" s="147">
        <v>0</v>
      </c>
      <c r="Q9" s="147">
        <f>ROUND(E9*P9,2)</f>
        <v>0</v>
      </c>
      <c r="R9" s="149"/>
      <c r="S9" s="149" t="s">
        <v>111</v>
      </c>
      <c r="T9" s="150" t="s">
        <v>112</v>
      </c>
      <c r="U9" s="135">
        <v>0</v>
      </c>
      <c r="V9" s="135">
        <f>ROUND(E9*U9,2)</f>
        <v>0</v>
      </c>
      <c r="W9" s="135"/>
      <c r="X9" s="135" t="s">
        <v>113</v>
      </c>
      <c r="Y9" s="125"/>
      <c r="Z9" s="125"/>
      <c r="AA9" s="125"/>
      <c r="AB9" s="125"/>
      <c r="AC9" s="125"/>
      <c r="AD9" s="125"/>
      <c r="AE9" s="125"/>
      <c r="AF9" s="125"/>
      <c r="AG9" s="125" t="s">
        <v>114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ht="45" outlineLevel="1">
      <c r="A10" s="132"/>
      <c r="B10" s="133"/>
      <c r="C10" s="341" t="s">
        <v>115</v>
      </c>
      <c r="D10" s="342"/>
      <c r="E10" s="342"/>
      <c r="F10" s="342"/>
      <c r="G10" s="342"/>
      <c r="H10" s="135"/>
      <c r="I10" s="135"/>
      <c r="J10" s="135"/>
      <c r="K10" s="135"/>
      <c r="L10" s="135"/>
      <c r="M10" s="135"/>
      <c r="N10" s="134"/>
      <c r="O10" s="134"/>
      <c r="P10" s="134"/>
      <c r="Q10" s="134"/>
      <c r="R10" s="135"/>
      <c r="S10" s="135"/>
      <c r="T10" s="135"/>
      <c r="U10" s="135"/>
      <c r="V10" s="135"/>
      <c r="W10" s="135"/>
      <c r="X10" s="135"/>
      <c r="Y10" s="125"/>
      <c r="Z10" s="125"/>
      <c r="AA10" s="125"/>
      <c r="AB10" s="125"/>
      <c r="AC10" s="125"/>
      <c r="AD10" s="125"/>
      <c r="AE10" s="125"/>
      <c r="AF10" s="125"/>
      <c r="AG10" s="125" t="s">
        <v>116</v>
      </c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51" t="str">
        <f>C10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a ochrany osob (provozně dopravní řád + plán BOZP).</v>
      </c>
      <c r="BB10" s="125"/>
      <c r="BC10" s="125"/>
      <c r="BD10" s="125"/>
      <c r="BE10" s="125"/>
      <c r="BF10" s="125"/>
      <c r="BG10" s="125"/>
      <c r="BH10" s="125"/>
    </row>
    <row r="11" spans="1:60" ht="22.5" outlineLevel="1">
      <c r="A11" s="144">
        <v>2</v>
      </c>
      <c r="B11" s="145" t="s">
        <v>117</v>
      </c>
      <c r="C11" s="153" t="s">
        <v>118</v>
      </c>
      <c r="D11" s="146" t="s">
        <v>110</v>
      </c>
      <c r="E11" s="147">
        <v>1</v>
      </c>
      <c r="F11" s="148"/>
      <c r="G11" s="149">
        <f>ROUND(E11*F11,2)</f>
        <v>0</v>
      </c>
      <c r="H11" s="148">
        <v>0</v>
      </c>
      <c r="I11" s="149">
        <f>ROUND(E11*H11,2)</f>
        <v>0</v>
      </c>
      <c r="J11" s="148">
        <v>10000</v>
      </c>
      <c r="K11" s="149">
        <f>ROUND(E11*J11,2)</f>
        <v>10000</v>
      </c>
      <c r="L11" s="149">
        <v>21</v>
      </c>
      <c r="M11" s="149">
        <f>G11*(1+L11/100)</f>
        <v>0</v>
      </c>
      <c r="N11" s="147">
        <v>0</v>
      </c>
      <c r="O11" s="147">
        <f>ROUND(E11*N11,2)</f>
        <v>0</v>
      </c>
      <c r="P11" s="147">
        <v>0</v>
      </c>
      <c r="Q11" s="147">
        <f>ROUND(E11*P11,2)</f>
        <v>0</v>
      </c>
      <c r="R11" s="149"/>
      <c r="S11" s="149" t="s">
        <v>111</v>
      </c>
      <c r="T11" s="150" t="s">
        <v>112</v>
      </c>
      <c r="U11" s="135">
        <v>0</v>
      </c>
      <c r="V11" s="135">
        <f>ROUND(E11*U11,2)</f>
        <v>0</v>
      </c>
      <c r="W11" s="135"/>
      <c r="X11" s="135" t="s">
        <v>113</v>
      </c>
      <c r="Y11" s="125"/>
      <c r="Z11" s="125"/>
      <c r="AA11" s="125"/>
      <c r="AB11" s="125"/>
      <c r="AC11" s="125"/>
      <c r="AD11" s="125"/>
      <c r="AE11" s="125"/>
      <c r="AF11" s="125"/>
      <c r="AG11" s="125" t="s">
        <v>114</v>
      </c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ht="22.5" outlineLevel="1">
      <c r="A12" s="132"/>
      <c r="B12" s="133"/>
      <c r="C12" s="341" t="s">
        <v>119</v>
      </c>
      <c r="D12" s="342"/>
      <c r="E12" s="342"/>
      <c r="F12" s="342"/>
      <c r="G12" s="342"/>
      <c r="H12" s="135"/>
      <c r="I12" s="135"/>
      <c r="J12" s="135"/>
      <c r="K12" s="135"/>
      <c r="L12" s="135"/>
      <c r="M12" s="135"/>
      <c r="N12" s="134"/>
      <c r="O12" s="134"/>
      <c r="P12" s="134"/>
      <c r="Q12" s="134"/>
      <c r="R12" s="135"/>
      <c r="S12" s="135"/>
      <c r="T12" s="135"/>
      <c r="U12" s="135"/>
      <c r="V12" s="135"/>
      <c r="W12" s="135"/>
      <c r="X12" s="135"/>
      <c r="Y12" s="125"/>
      <c r="Z12" s="125"/>
      <c r="AA12" s="125"/>
      <c r="AB12" s="125"/>
      <c r="AC12" s="125"/>
      <c r="AD12" s="125"/>
      <c r="AE12" s="125"/>
      <c r="AF12" s="125"/>
      <c r="AG12" s="125" t="s">
        <v>116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51" t="str">
        <f>C12</f>
        <v>Náklady na vyhotovení dokumentace skutečného provedení stavby a její předání objednateli v požadované formě a požadovaném počtu.</v>
      </c>
      <c r="BB12" s="125"/>
      <c r="BC12" s="125"/>
      <c r="BD12" s="125"/>
      <c r="BE12" s="125"/>
      <c r="BF12" s="125"/>
      <c r="BG12" s="125"/>
      <c r="BH12" s="125"/>
    </row>
    <row r="13" spans="1:60">
      <c r="A13" s="137" t="s">
        <v>106</v>
      </c>
      <c r="B13" s="138" t="s">
        <v>70</v>
      </c>
      <c r="C13" s="152" t="s">
        <v>28</v>
      </c>
      <c r="D13" s="139"/>
      <c r="E13" s="140"/>
      <c r="F13" s="141"/>
      <c r="G13" s="141">
        <f>SUMIF(AG14:AG22,"&lt;&gt;NOR",G14:G22)</f>
        <v>0</v>
      </c>
      <c r="H13" s="141"/>
      <c r="I13" s="141">
        <f>SUM(I14:I22)</f>
        <v>33400</v>
      </c>
      <c r="J13" s="141"/>
      <c r="K13" s="141">
        <f>SUM(K14:K22)</f>
        <v>81200</v>
      </c>
      <c r="L13" s="141"/>
      <c r="M13" s="141">
        <f>SUM(M14:M22)</f>
        <v>0</v>
      </c>
      <c r="N13" s="140"/>
      <c r="O13" s="140">
        <f>SUM(O14:O22)</f>
        <v>0</v>
      </c>
      <c r="P13" s="140"/>
      <c r="Q13" s="140">
        <f>SUM(Q14:Q22)</f>
        <v>0</v>
      </c>
      <c r="R13" s="141"/>
      <c r="S13" s="141"/>
      <c r="T13" s="142"/>
      <c r="U13" s="136"/>
      <c r="V13" s="136">
        <f>SUM(V14:V22)</f>
        <v>0</v>
      </c>
      <c r="W13" s="136"/>
      <c r="X13" s="136"/>
      <c r="AG13" t="s">
        <v>107</v>
      </c>
    </row>
    <row r="14" spans="1:60" outlineLevel="1">
      <c r="A14" s="144">
        <v>3</v>
      </c>
      <c r="B14" s="145" t="s">
        <v>120</v>
      </c>
      <c r="C14" s="153" t="s">
        <v>121</v>
      </c>
      <c r="D14" s="146" t="s">
        <v>110</v>
      </c>
      <c r="E14" s="147">
        <v>1</v>
      </c>
      <c r="F14" s="148"/>
      <c r="G14" s="149">
        <f>ROUND(E14*F14,2)</f>
        <v>0</v>
      </c>
      <c r="H14" s="148">
        <v>0</v>
      </c>
      <c r="I14" s="149">
        <f>ROUND(E14*H14,2)</f>
        <v>0</v>
      </c>
      <c r="J14" s="148">
        <v>10400</v>
      </c>
      <c r="K14" s="149">
        <f>ROUND(E14*J14,2)</f>
        <v>10400</v>
      </c>
      <c r="L14" s="149">
        <v>21</v>
      </c>
      <c r="M14" s="149">
        <f>G14*(1+L14/100)</f>
        <v>0</v>
      </c>
      <c r="N14" s="147">
        <v>0</v>
      </c>
      <c r="O14" s="147">
        <f>ROUND(E14*N14,2)</f>
        <v>0</v>
      </c>
      <c r="P14" s="147">
        <v>0</v>
      </c>
      <c r="Q14" s="147">
        <f>ROUND(E14*P14,2)</f>
        <v>0</v>
      </c>
      <c r="R14" s="149"/>
      <c r="S14" s="149" t="s">
        <v>111</v>
      </c>
      <c r="T14" s="150" t="s">
        <v>112</v>
      </c>
      <c r="U14" s="135">
        <v>0</v>
      </c>
      <c r="V14" s="135">
        <f>ROUND(E14*U14,2)</f>
        <v>0</v>
      </c>
      <c r="W14" s="135"/>
      <c r="X14" s="135" t="s">
        <v>113</v>
      </c>
      <c r="Y14" s="125"/>
      <c r="Z14" s="125"/>
      <c r="AA14" s="125"/>
      <c r="AB14" s="125"/>
      <c r="AC14" s="125"/>
      <c r="AD14" s="125"/>
      <c r="AE14" s="125"/>
      <c r="AF14" s="125"/>
      <c r="AG14" s="125" t="s">
        <v>114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ht="45" outlineLevel="1">
      <c r="A15" s="132"/>
      <c r="B15" s="133"/>
      <c r="C15" s="341" t="s">
        <v>122</v>
      </c>
      <c r="D15" s="342"/>
      <c r="E15" s="342"/>
      <c r="F15" s="342"/>
      <c r="G15" s="342"/>
      <c r="H15" s="135"/>
      <c r="I15" s="135"/>
      <c r="J15" s="135"/>
      <c r="K15" s="135"/>
      <c r="L15" s="135"/>
      <c r="M15" s="135"/>
      <c r="N15" s="134"/>
      <c r="O15" s="134"/>
      <c r="P15" s="134"/>
      <c r="Q15" s="134"/>
      <c r="R15" s="135"/>
      <c r="S15" s="135"/>
      <c r="T15" s="135"/>
      <c r="U15" s="135"/>
      <c r="V15" s="135"/>
      <c r="W15" s="135"/>
      <c r="X15" s="135"/>
      <c r="Y15" s="125"/>
      <c r="Z15" s="125"/>
      <c r="AA15" s="125"/>
      <c r="AB15" s="125"/>
      <c r="AC15" s="125"/>
      <c r="AD15" s="125"/>
      <c r="AE15" s="125"/>
      <c r="AF15" s="125"/>
      <c r="AG15" s="125" t="s">
        <v>116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51" t="str">
        <f>C15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5" s="125"/>
      <c r="BC15" s="125"/>
      <c r="BD15" s="125"/>
      <c r="BE15" s="125"/>
      <c r="BF15" s="125"/>
      <c r="BG15" s="125"/>
      <c r="BH15" s="125"/>
    </row>
    <row r="16" spans="1:60" outlineLevel="1">
      <c r="A16" s="144">
        <v>4</v>
      </c>
      <c r="B16" s="145" t="s">
        <v>123</v>
      </c>
      <c r="C16" s="153" t="s">
        <v>124</v>
      </c>
      <c r="D16" s="146" t="s">
        <v>110</v>
      </c>
      <c r="E16" s="147">
        <v>1</v>
      </c>
      <c r="F16" s="148"/>
      <c r="G16" s="149">
        <f>ROUND(E16*F16,2)</f>
        <v>0</v>
      </c>
      <c r="H16" s="148">
        <v>0</v>
      </c>
      <c r="I16" s="149">
        <f>ROUND(E16*H16,2)</f>
        <v>0</v>
      </c>
      <c r="J16" s="148">
        <v>62100</v>
      </c>
      <c r="K16" s="149">
        <f>ROUND(E16*J16,2)</f>
        <v>62100</v>
      </c>
      <c r="L16" s="149">
        <v>21</v>
      </c>
      <c r="M16" s="149">
        <f>G16*(1+L16/100)</f>
        <v>0</v>
      </c>
      <c r="N16" s="147">
        <v>0</v>
      </c>
      <c r="O16" s="147">
        <f>ROUND(E16*N16,2)</f>
        <v>0</v>
      </c>
      <c r="P16" s="147">
        <v>0</v>
      </c>
      <c r="Q16" s="147">
        <f>ROUND(E16*P16,2)</f>
        <v>0</v>
      </c>
      <c r="R16" s="149"/>
      <c r="S16" s="149" t="s">
        <v>111</v>
      </c>
      <c r="T16" s="150" t="s">
        <v>112</v>
      </c>
      <c r="U16" s="135">
        <v>0</v>
      </c>
      <c r="V16" s="135">
        <f>ROUND(E16*U16,2)</f>
        <v>0</v>
      </c>
      <c r="W16" s="135"/>
      <c r="X16" s="135" t="s">
        <v>113</v>
      </c>
      <c r="Y16" s="125"/>
      <c r="Z16" s="125"/>
      <c r="AA16" s="125"/>
      <c r="AB16" s="125"/>
      <c r="AC16" s="125"/>
      <c r="AD16" s="125"/>
      <c r="AE16" s="125"/>
      <c r="AF16" s="125"/>
      <c r="AG16" s="125" t="s">
        <v>114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ht="33.75" outlineLevel="1">
      <c r="A17" s="132"/>
      <c r="B17" s="133"/>
      <c r="C17" s="341" t="s">
        <v>125</v>
      </c>
      <c r="D17" s="342"/>
      <c r="E17" s="342"/>
      <c r="F17" s="342"/>
      <c r="G17" s="342"/>
      <c r="H17" s="135"/>
      <c r="I17" s="135"/>
      <c r="J17" s="135"/>
      <c r="K17" s="135"/>
      <c r="L17" s="135"/>
      <c r="M17" s="135"/>
      <c r="N17" s="134"/>
      <c r="O17" s="134"/>
      <c r="P17" s="134"/>
      <c r="Q17" s="134"/>
      <c r="R17" s="135"/>
      <c r="S17" s="135"/>
      <c r="T17" s="135"/>
      <c r="U17" s="135"/>
      <c r="V17" s="135"/>
      <c r="W17" s="135"/>
      <c r="X17" s="135"/>
      <c r="Y17" s="125"/>
      <c r="Z17" s="125"/>
      <c r="AA17" s="125"/>
      <c r="AB17" s="125"/>
      <c r="AC17" s="125"/>
      <c r="AD17" s="125"/>
      <c r="AE17" s="125"/>
      <c r="AF17" s="125"/>
      <c r="AG17" s="125" t="s">
        <v>116</v>
      </c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51" t="str">
        <f>C17</f>
        <v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7" s="125"/>
      <c r="BC17" s="125"/>
      <c r="BD17" s="125"/>
      <c r="BE17" s="125"/>
      <c r="BF17" s="125"/>
      <c r="BG17" s="125"/>
      <c r="BH17" s="125"/>
    </row>
    <row r="18" spans="1:60" outlineLevel="1">
      <c r="A18" s="144">
        <v>5</v>
      </c>
      <c r="B18" s="145" t="s">
        <v>126</v>
      </c>
      <c r="C18" s="153" t="s">
        <v>127</v>
      </c>
      <c r="D18" s="146" t="s">
        <v>110</v>
      </c>
      <c r="E18" s="147">
        <v>1</v>
      </c>
      <c r="F18" s="148"/>
      <c r="G18" s="149">
        <f>ROUND(E18*F18,2)</f>
        <v>0</v>
      </c>
      <c r="H18" s="148">
        <v>0</v>
      </c>
      <c r="I18" s="149">
        <f>ROUND(E18*H18,2)</f>
        <v>0</v>
      </c>
      <c r="J18" s="148">
        <v>8700</v>
      </c>
      <c r="K18" s="149">
        <f>ROUND(E18*J18,2)</f>
        <v>8700</v>
      </c>
      <c r="L18" s="149">
        <v>21</v>
      </c>
      <c r="M18" s="149">
        <f>G18*(1+L18/100)</f>
        <v>0</v>
      </c>
      <c r="N18" s="147">
        <v>0</v>
      </c>
      <c r="O18" s="147">
        <f>ROUND(E18*N18,2)</f>
        <v>0</v>
      </c>
      <c r="P18" s="147">
        <v>0</v>
      </c>
      <c r="Q18" s="147">
        <f>ROUND(E18*P18,2)</f>
        <v>0</v>
      </c>
      <c r="R18" s="149"/>
      <c r="S18" s="149" t="s">
        <v>111</v>
      </c>
      <c r="T18" s="150" t="s">
        <v>112</v>
      </c>
      <c r="U18" s="135">
        <v>0</v>
      </c>
      <c r="V18" s="135">
        <f>ROUND(E18*U18,2)</f>
        <v>0</v>
      </c>
      <c r="W18" s="135"/>
      <c r="X18" s="135" t="s">
        <v>113</v>
      </c>
      <c r="Y18" s="125"/>
      <c r="Z18" s="125"/>
      <c r="AA18" s="125"/>
      <c r="AB18" s="125"/>
      <c r="AC18" s="125"/>
      <c r="AD18" s="125"/>
      <c r="AE18" s="125"/>
      <c r="AF18" s="125"/>
      <c r="AG18" s="125" t="s">
        <v>114</v>
      </c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ht="33.75" outlineLevel="1">
      <c r="A19" s="132"/>
      <c r="B19" s="133"/>
      <c r="C19" s="341" t="s">
        <v>128</v>
      </c>
      <c r="D19" s="342"/>
      <c r="E19" s="342"/>
      <c r="F19" s="342"/>
      <c r="G19" s="342"/>
      <c r="H19" s="135"/>
      <c r="I19" s="135"/>
      <c r="J19" s="135"/>
      <c r="K19" s="135"/>
      <c r="L19" s="135"/>
      <c r="M19" s="135"/>
      <c r="N19" s="134"/>
      <c r="O19" s="134"/>
      <c r="P19" s="134"/>
      <c r="Q19" s="134"/>
      <c r="R19" s="135"/>
      <c r="S19" s="135"/>
      <c r="T19" s="135"/>
      <c r="U19" s="135"/>
      <c r="V19" s="135"/>
      <c r="W19" s="135"/>
      <c r="X19" s="135"/>
      <c r="Y19" s="125"/>
      <c r="Z19" s="125"/>
      <c r="AA19" s="125"/>
      <c r="AB19" s="125"/>
      <c r="AC19" s="125"/>
      <c r="AD19" s="125"/>
      <c r="AE19" s="125"/>
      <c r="AF19" s="125"/>
      <c r="AG19" s="125" t="s">
        <v>116</v>
      </c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51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125"/>
      <c r="BC19" s="125"/>
      <c r="BD19" s="125"/>
      <c r="BE19" s="125"/>
      <c r="BF19" s="125"/>
      <c r="BG19" s="125"/>
      <c r="BH19" s="125"/>
    </row>
    <row r="20" spans="1:60" outlineLevel="1">
      <c r="A20" s="144">
        <v>6</v>
      </c>
      <c r="B20" s="145" t="s">
        <v>129</v>
      </c>
      <c r="C20" s="153" t="s">
        <v>130</v>
      </c>
      <c r="D20" s="146" t="s">
        <v>110</v>
      </c>
      <c r="E20" s="147">
        <v>1</v>
      </c>
      <c r="F20" s="148"/>
      <c r="G20" s="149">
        <f>ROUND(E20*F20,2)</f>
        <v>0</v>
      </c>
      <c r="H20" s="148">
        <v>18800</v>
      </c>
      <c r="I20" s="149">
        <f>ROUND(E20*H20,2)</f>
        <v>18800</v>
      </c>
      <c r="J20" s="148">
        <v>0</v>
      </c>
      <c r="K20" s="149">
        <f>ROUND(E20*J20,2)</f>
        <v>0</v>
      </c>
      <c r="L20" s="149">
        <v>21</v>
      </c>
      <c r="M20" s="149">
        <f>G20*(1+L20/100)</f>
        <v>0</v>
      </c>
      <c r="N20" s="147">
        <v>0</v>
      </c>
      <c r="O20" s="147">
        <f>ROUND(E20*N20,2)</f>
        <v>0</v>
      </c>
      <c r="P20" s="147">
        <v>0</v>
      </c>
      <c r="Q20" s="147">
        <f>ROUND(E20*P20,2)</f>
        <v>0</v>
      </c>
      <c r="R20" s="149"/>
      <c r="S20" s="149" t="s">
        <v>111</v>
      </c>
      <c r="T20" s="150" t="s">
        <v>112</v>
      </c>
      <c r="U20" s="135">
        <v>0</v>
      </c>
      <c r="V20" s="135">
        <f>ROUND(E20*U20,2)</f>
        <v>0</v>
      </c>
      <c r="W20" s="135"/>
      <c r="X20" s="135" t="s">
        <v>131</v>
      </c>
      <c r="Y20" s="125"/>
      <c r="Z20" s="125"/>
      <c r="AA20" s="125"/>
      <c r="AB20" s="125"/>
      <c r="AC20" s="125"/>
      <c r="AD20" s="125"/>
      <c r="AE20" s="125"/>
      <c r="AF20" s="125"/>
      <c r="AG20" s="125" t="s">
        <v>132</v>
      </c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ht="45" outlineLevel="1">
      <c r="A21" s="132"/>
      <c r="B21" s="133"/>
      <c r="C21" s="341" t="s">
        <v>133</v>
      </c>
      <c r="D21" s="342"/>
      <c r="E21" s="342"/>
      <c r="F21" s="342"/>
      <c r="G21" s="342"/>
      <c r="H21" s="135"/>
      <c r="I21" s="135"/>
      <c r="J21" s="135"/>
      <c r="K21" s="135"/>
      <c r="L21" s="135"/>
      <c r="M21" s="135"/>
      <c r="N21" s="134"/>
      <c r="O21" s="134"/>
      <c r="P21" s="134"/>
      <c r="Q21" s="134"/>
      <c r="R21" s="135"/>
      <c r="S21" s="135"/>
      <c r="T21" s="135"/>
      <c r="U21" s="135"/>
      <c r="V21" s="135"/>
      <c r="W21" s="135"/>
      <c r="X21" s="135"/>
      <c r="Y21" s="125"/>
      <c r="Z21" s="125"/>
      <c r="AA21" s="125"/>
      <c r="AB21" s="125"/>
      <c r="AC21" s="125"/>
      <c r="AD21" s="125"/>
      <c r="AE21" s="125"/>
      <c r="AF21" s="125"/>
      <c r="AG21" s="125" t="s">
        <v>116</v>
      </c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51" t="str">
        <f>C21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stávajícího provozu ovlivňující stavební práce.</v>
      </c>
      <c r="BB21" s="125"/>
      <c r="BC21" s="125"/>
      <c r="BD21" s="125"/>
      <c r="BE21" s="125"/>
      <c r="BF21" s="125"/>
      <c r="BG21" s="125"/>
      <c r="BH21" s="125"/>
    </row>
    <row r="22" spans="1:60" outlineLevel="1">
      <c r="A22" s="144">
        <v>7</v>
      </c>
      <c r="B22" s="145" t="s">
        <v>134</v>
      </c>
      <c r="C22" s="153" t="s">
        <v>135</v>
      </c>
      <c r="D22" s="146" t="s">
        <v>110</v>
      </c>
      <c r="E22" s="147">
        <v>1</v>
      </c>
      <c r="F22" s="148"/>
      <c r="G22" s="149">
        <f>ROUND(E22*F22,2)</f>
        <v>0</v>
      </c>
      <c r="H22" s="148">
        <v>14600</v>
      </c>
      <c r="I22" s="149">
        <f>ROUND(E22*H22,2)</f>
        <v>14600</v>
      </c>
      <c r="J22" s="148">
        <v>0</v>
      </c>
      <c r="K22" s="149">
        <f>ROUND(E22*J22,2)</f>
        <v>0</v>
      </c>
      <c r="L22" s="149">
        <v>21</v>
      </c>
      <c r="M22" s="149">
        <f>G22*(1+L22/100)</f>
        <v>0</v>
      </c>
      <c r="N22" s="147">
        <v>0</v>
      </c>
      <c r="O22" s="147">
        <f>ROUND(E22*N22,2)</f>
        <v>0</v>
      </c>
      <c r="P22" s="147">
        <v>0</v>
      </c>
      <c r="Q22" s="147">
        <f>ROUND(E22*P22,2)</f>
        <v>0</v>
      </c>
      <c r="R22" s="149"/>
      <c r="S22" s="149" t="s">
        <v>111</v>
      </c>
      <c r="T22" s="150" t="s">
        <v>112</v>
      </c>
      <c r="U22" s="135">
        <v>0</v>
      </c>
      <c r="V22" s="135">
        <f>ROUND(E22*U22,2)</f>
        <v>0</v>
      </c>
      <c r="W22" s="135"/>
      <c r="X22" s="135" t="s">
        <v>131</v>
      </c>
      <c r="Y22" s="125"/>
      <c r="Z22" s="125"/>
      <c r="AA22" s="125"/>
      <c r="AB22" s="125"/>
      <c r="AC22" s="125"/>
      <c r="AD22" s="125"/>
      <c r="AE22" s="125"/>
      <c r="AF22" s="125"/>
      <c r="AG22" s="125" t="s">
        <v>132</v>
      </c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>
      <c r="A23" s="3"/>
      <c r="B23" s="4"/>
      <c r="C23" s="154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93</v>
      </c>
    </row>
    <row r="24" spans="1:60">
      <c r="A24" s="128"/>
      <c r="B24" s="129" t="s">
        <v>30</v>
      </c>
      <c r="C24" s="155"/>
      <c r="D24" s="130"/>
      <c r="E24" s="131"/>
      <c r="F24" s="131"/>
      <c r="G24" s="143">
        <f>G8+G13</f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AE24">
        <f>SUMIF(L7:L22,AE23,G7:G22)</f>
        <v>0</v>
      </c>
      <c r="AF24">
        <f>SUMIF(L7:L22,AF23,G7:G22)</f>
        <v>0</v>
      </c>
      <c r="AG24" t="s">
        <v>136</v>
      </c>
    </row>
    <row r="25" spans="1:60">
      <c r="A25" s="3"/>
      <c r="B25" s="4"/>
      <c r="C25" s="154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>
      <c r="A26" s="3"/>
      <c r="B26" s="4"/>
      <c r="C26" s="154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>
      <c r="A27" s="327" t="s">
        <v>137</v>
      </c>
      <c r="B27" s="327"/>
      <c r="C27" s="328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>
      <c r="A28" s="329"/>
      <c r="B28" s="330"/>
      <c r="C28" s="331"/>
      <c r="D28" s="330"/>
      <c r="E28" s="330"/>
      <c r="F28" s="330"/>
      <c r="G28" s="33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G28" t="s">
        <v>138</v>
      </c>
    </row>
    <row r="29" spans="1:60">
      <c r="A29" s="333"/>
      <c r="B29" s="334"/>
      <c r="C29" s="335"/>
      <c r="D29" s="334"/>
      <c r="E29" s="334"/>
      <c r="F29" s="334"/>
      <c r="G29" s="33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>
      <c r="A30" s="333"/>
      <c r="B30" s="334"/>
      <c r="C30" s="335"/>
      <c r="D30" s="334"/>
      <c r="E30" s="334"/>
      <c r="F30" s="334"/>
      <c r="G30" s="33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>
      <c r="A31" s="333"/>
      <c r="B31" s="334"/>
      <c r="C31" s="335"/>
      <c r="D31" s="334"/>
      <c r="E31" s="334"/>
      <c r="F31" s="334"/>
      <c r="G31" s="336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>
      <c r="A32" s="337"/>
      <c r="B32" s="338"/>
      <c r="C32" s="339"/>
      <c r="D32" s="338"/>
      <c r="E32" s="338"/>
      <c r="F32" s="338"/>
      <c r="G32" s="340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33">
      <c r="A33" s="3"/>
      <c r="B33" s="4"/>
      <c r="C33" s="15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33">
      <c r="C34" s="156"/>
      <c r="D34" s="10"/>
      <c r="AG34" t="s">
        <v>139</v>
      </c>
    </row>
    <row r="35" spans="1:33">
      <c r="D35" s="10"/>
    </row>
    <row r="36" spans="1:33">
      <c r="D36" s="10"/>
    </row>
    <row r="37" spans="1:33">
      <c r="D37" s="10"/>
    </row>
    <row r="38" spans="1:33">
      <c r="D38" s="10"/>
    </row>
    <row r="39" spans="1:33">
      <c r="D39" s="10"/>
    </row>
    <row r="40" spans="1:33">
      <c r="D40" s="10"/>
    </row>
    <row r="41" spans="1:33">
      <c r="D41" s="10"/>
    </row>
    <row r="42" spans="1:33">
      <c r="D42" s="10"/>
    </row>
    <row r="43" spans="1:33">
      <c r="D43" s="10"/>
    </row>
    <row r="44" spans="1:33">
      <c r="D44" s="10"/>
    </row>
    <row r="45" spans="1:33">
      <c r="D45" s="10"/>
    </row>
    <row r="46" spans="1:33">
      <c r="D46" s="10"/>
    </row>
    <row r="47" spans="1:33">
      <c r="D47" s="10"/>
    </row>
    <row r="48" spans="1:33">
      <c r="D48" s="10"/>
    </row>
    <row r="49" spans="4:4">
      <c r="D49" s="10"/>
    </row>
    <row r="50" spans="4:4">
      <c r="D50" s="10"/>
    </row>
    <row r="51" spans="4:4">
      <c r="D51" s="10"/>
    </row>
    <row r="52" spans="4:4">
      <c r="D52" s="10"/>
    </row>
    <row r="53" spans="4:4">
      <c r="D53" s="10"/>
    </row>
    <row r="54" spans="4:4">
      <c r="D54" s="10"/>
    </row>
    <row r="55" spans="4:4">
      <c r="D55" s="10"/>
    </row>
    <row r="56" spans="4:4">
      <c r="D56" s="10"/>
    </row>
    <row r="57" spans="4:4">
      <c r="D57" s="10"/>
    </row>
    <row r="58" spans="4:4">
      <c r="D58" s="10"/>
    </row>
    <row r="59" spans="4:4">
      <c r="D59" s="10"/>
    </row>
    <row r="60" spans="4:4">
      <c r="D60" s="10"/>
    </row>
    <row r="61" spans="4:4">
      <c r="D61" s="10"/>
    </row>
    <row r="62" spans="4:4">
      <c r="D62" s="10"/>
    </row>
    <row r="63" spans="4:4">
      <c r="D63" s="10"/>
    </row>
    <row r="64" spans="4:4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12">
    <mergeCell ref="C19:G19"/>
    <mergeCell ref="C21:G21"/>
    <mergeCell ref="A1:G1"/>
    <mergeCell ref="C2:G2"/>
    <mergeCell ref="C3:G3"/>
    <mergeCell ref="C4:G4"/>
    <mergeCell ref="A27:C27"/>
    <mergeCell ref="A28:G32"/>
    <mergeCell ref="C10:G10"/>
    <mergeCell ref="C12:G12"/>
    <mergeCell ref="C15:G15"/>
    <mergeCell ref="C17:G17"/>
  </mergeCells>
  <phoneticPr fontId="18" type="noConversion"/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outlinePr summaryBelow="0"/>
  </sheetPr>
  <dimension ref="A1:BH5000"/>
  <sheetViews>
    <sheetView workbookViewId="0">
      <pane ySplit="7" topLeftCell="A8" activePane="bottomLeft" state="frozen"/>
      <selection pane="bottomLeft" activeCell="C6" sqref="C6"/>
    </sheetView>
  </sheetViews>
  <sheetFormatPr defaultRowHeight="12.75" outlineLevelRow="1"/>
  <cols>
    <col min="1" max="1" width="3.42578125" customWidth="1"/>
    <col min="2" max="2" width="12.5703125" style="106" customWidth="1"/>
    <col min="3" max="3" width="38.28515625" style="10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>
      <c r="A1" s="320" t="s">
        <v>547</v>
      </c>
      <c r="B1" s="320"/>
      <c r="C1" s="320"/>
      <c r="D1" s="320"/>
      <c r="E1" s="320"/>
      <c r="F1" s="320"/>
      <c r="G1" s="320"/>
      <c r="AG1" t="s">
        <v>81</v>
      </c>
    </row>
    <row r="2" spans="1:60" ht="24.95" customHeight="1">
      <c r="A2" s="117" t="s">
        <v>7</v>
      </c>
      <c r="B2" s="45" t="s">
        <v>42</v>
      </c>
      <c r="C2" s="321" t="s">
        <v>43</v>
      </c>
      <c r="D2" s="322"/>
      <c r="E2" s="322"/>
      <c r="F2" s="322"/>
      <c r="G2" s="323"/>
      <c r="AG2" t="s">
        <v>82</v>
      </c>
    </row>
    <row r="3" spans="1:60" ht="24.95" customHeight="1">
      <c r="A3" s="117" t="s">
        <v>8</v>
      </c>
      <c r="B3" s="45" t="s">
        <v>47</v>
      </c>
      <c r="C3" s="321" t="s">
        <v>48</v>
      </c>
      <c r="D3" s="322"/>
      <c r="E3" s="322"/>
      <c r="F3" s="322"/>
      <c r="G3" s="323"/>
      <c r="AC3" s="106" t="s">
        <v>82</v>
      </c>
      <c r="AG3" t="s">
        <v>83</v>
      </c>
    </row>
    <row r="4" spans="1:60" ht="24.95" customHeight="1">
      <c r="A4" s="118" t="s">
        <v>9</v>
      </c>
      <c r="B4" s="119" t="s">
        <v>47</v>
      </c>
      <c r="C4" s="324" t="s">
        <v>48</v>
      </c>
      <c r="D4" s="325"/>
      <c r="E4" s="325"/>
      <c r="F4" s="325"/>
      <c r="G4" s="326"/>
      <c r="AG4" t="s">
        <v>84</v>
      </c>
    </row>
    <row r="5" spans="1:60">
      <c r="D5" s="10"/>
    </row>
    <row r="6" spans="1:60" ht="38.25">
      <c r="A6" s="121" t="s">
        <v>85</v>
      </c>
      <c r="B6" s="123" t="s">
        <v>86</v>
      </c>
      <c r="C6" s="123" t="s">
        <v>87</v>
      </c>
      <c r="D6" s="122" t="s">
        <v>88</v>
      </c>
      <c r="E6" s="121" t="s">
        <v>89</v>
      </c>
      <c r="F6" s="120" t="s">
        <v>90</v>
      </c>
      <c r="G6" s="121" t="s">
        <v>30</v>
      </c>
      <c r="H6" s="124" t="s">
        <v>31</v>
      </c>
      <c r="I6" s="124" t="s">
        <v>91</v>
      </c>
      <c r="J6" s="124" t="s">
        <v>32</v>
      </c>
      <c r="K6" s="124" t="s">
        <v>92</v>
      </c>
      <c r="L6" s="124" t="s">
        <v>93</v>
      </c>
      <c r="M6" s="124" t="s">
        <v>94</v>
      </c>
      <c r="N6" s="124" t="s">
        <v>95</v>
      </c>
      <c r="O6" s="124" t="s">
        <v>96</v>
      </c>
      <c r="P6" s="124" t="s">
        <v>97</v>
      </c>
      <c r="Q6" s="124" t="s">
        <v>98</v>
      </c>
      <c r="R6" s="124" t="s">
        <v>99</v>
      </c>
      <c r="S6" s="124" t="s">
        <v>100</v>
      </c>
      <c r="T6" s="124" t="s">
        <v>101</v>
      </c>
      <c r="U6" s="124" t="s">
        <v>102</v>
      </c>
      <c r="V6" s="124" t="s">
        <v>103</v>
      </c>
      <c r="W6" s="124" t="s">
        <v>104</v>
      </c>
      <c r="X6" s="124" t="s">
        <v>105</v>
      </c>
    </row>
    <row r="7" spans="1:60" hidden="1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</row>
    <row r="8" spans="1:60">
      <c r="A8" s="137" t="s">
        <v>106</v>
      </c>
      <c r="B8" s="138" t="s">
        <v>53</v>
      </c>
      <c r="C8" s="152" t="s">
        <v>54</v>
      </c>
      <c r="D8" s="139"/>
      <c r="E8" s="140"/>
      <c r="F8" s="141"/>
      <c r="G8" s="141">
        <f>SUMIF(AG9:AG11,"&lt;&gt;NOR",G9:G11)</f>
        <v>0</v>
      </c>
      <c r="H8" s="141"/>
      <c r="I8" s="141">
        <f>SUM(I9:I11)</f>
        <v>1633.19</v>
      </c>
      <c r="J8" s="141"/>
      <c r="K8" s="141">
        <f>SUM(K9:K11)</f>
        <v>802.21</v>
      </c>
      <c r="L8" s="141"/>
      <c r="M8" s="141">
        <f>SUM(M9:M11)</f>
        <v>0</v>
      </c>
      <c r="N8" s="140"/>
      <c r="O8" s="140">
        <f>SUM(O9:O11)</f>
        <v>0.23</v>
      </c>
      <c r="P8" s="140"/>
      <c r="Q8" s="140">
        <f>SUM(Q9:Q11)</f>
        <v>0</v>
      </c>
      <c r="R8" s="141"/>
      <c r="S8" s="141"/>
      <c r="T8" s="142"/>
      <c r="U8" s="136"/>
      <c r="V8" s="136">
        <f>SUM(V9:V11)</f>
        <v>0</v>
      </c>
      <c r="W8" s="136"/>
      <c r="X8" s="136"/>
      <c r="AG8" t="s">
        <v>107</v>
      </c>
    </row>
    <row r="9" spans="1:60" outlineLevel="1">
      <c r="A9" s="144">
        <v>1</v>
      </c>
      <c r="B9" s="145" t="s">
        <v>140</v>
      </c>
      <c r="C9" s="153" t="s">
        <v>141</v>
      </c>
      <c r="D9" s="146" t="s">
        <v>142</v>
      </c>
      <c r="E9" s="147">
        <v>3.0750000000000002</v>
      </c>
      <c r="F9" s="148"/>
      <c r="G9" s="149">
        <f>ROUND(E9*F9,2)</f>
        <v>0</v>
      </c>
      <c r="H9" s="148">
        <v>531.12</v>
      </c>
      <c r="I9" s="149">
        <f>ROUND(E9*H9,2)</f>
        <v>1633.19</v>
      </c>
      <c r="J9" s="148">
        <v>260.88</v>
      </c>
      <c r="K9" s="149">
        <f>ROUND(E9*J9,2)</f>
        <v>802.21</v>
      </c>
      <c r="L9" s="149">
        <v>21</v>
      </c>
      <c r="M9" s="149">
        <f>G9*(1+L9/100)</f>
        <v>0</v>
      </c>
      <c r="N9" s="147">
        <v>7.4709999999999999E-2</v>
      </c>
      <c r="O9" s="147">
        <f>ROUND(E9*N9,2)</f>
        <v>0.23</v>
      </c>
      <c r="P9" s="147">
        <v>0</v>
      </c>
      <c r="Q9" s="147">
        <f>ROUND(E9*P9,2)</f>
        <v>0</v>
      </c>
      <c r="R9" s="149"/>
      <c r="S9" s="149" t="s">
        <v>143</v>
      </c>
      <c r="T9" s="150" t="s">
        <v>143</v>
      </c>
      <c r="U9" s="135">
        <v>0</v>
      </c>
      <c r="V9" s="135">
        <f>ROUND(E9*U9,2)</f>
        <v>0</v>
      </c>
      <c r="W9" s="135"/>
      <c r="X9" s="135" t="s">
        <v>113</v>
      </c>
      <c r="Y9" s="125"/>
      <c r="Z9" s="125"/>
      <c r="AA9" s="125"/>
      <c r="AB9" s="125"/>
      <c r="AC9" s="125"/>
      <c r="AD9" s="125"/>
      <c r="AE9" s="125"/>
      <c r="AF9" s="125"/>
      <c r="AG9" s="125" t="s">
        <v>114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ht="22.5" outlineLevel="1">
      <c r="A10" s="132"/>
      <c r="B10" s="133"/>
      <c r="C10" s="341" t="s">
        <v>144</v>
      </c>
      <c r="D10" s="342"/>
      <c r="E10" s="342"/>
      <c r="F10" s="342"/>
      <c r="G10" s="342"/>
      <c r="H10" s="135"/>
      <c r="I10" s="135"/>
      <c r="J10" s="135"/>
      <c r="K10" s="135"/>
      <c r="L10" s="135"/>
      <c r="M10" s="135"/>
      <c r="N10" s="134"/>
      <c r="O10" s="134"/>
      <c r="P10" s="134"/>
      <c r="Q10" s="134"/>
      <c r="R10" s="135"/>
      <c r="S10" s="135"/>
      <c r="T10" s="135"/>
      <c r="U10" s="135"/>
      <c r="V10" s="135"/>
      <c r="W10" s="135"/>
      <c r="X10" s="135"/>
      <c r="Y10" s="125"/>
      <c r="Z10" s="125"/>
      <c r="AA10" s="125"/>
      <c r="AB10" s="125"/>
      <c r="AC10" s="125"/>
      <c r="AD10" s="125"/>
      <c r="AE10" s="125"/>
      <c r="AF10" s="125"/>
      <c r="AG10" s="125" t="s">
        <v>116</v>
      </c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51" t="str">
        <f>C10</f>
        <v>V položce jsou zakalkulovány i náklady na pomocné lešení o výšce podlahy do 1900 mm a pro zatížení do 1,5 kPa.</v>
      </c>
      <c r="BB10" s="125"/>
      <c r="BC10" s="125"/>
      <c r="BD10" s="125"/>
      <c r="BE10" s="125"/>
      <c r="BF10" s="125"/>
      <c r="BG10" s="125"/>
      <c r="BH10" s="125"/>
    </row>
    <row r="11" spans="1:60" outlineLevel="1">
      <c r="A11" s="132"/>
      <c r="B11" s="133"/>
      <c r="C11" s="166" t="s">
        <v>145</v>
      </c>
      <c r="D11" s="157"/>
      <c r="E11" s="158">
        <v>3.08</v>
      </c>
      <c r="F11" s="135"/>
      <c r="G11" s="135"/>
      <c r="H11" s="135"/>
      <c r="I11" s="135"/>
      <c r="J11" s="135"/>
      <c r="K11" s="135"/>
      <c r="L11" s="135"/>
      <c r="M11" s="135"/>
      <c r="N11" s="134"/>
      <c r="O11" s="134"/>
      <c r="P11" s="134"/>
      <c r="Q11" s="134"/>
      <c r="R11" s="135"/>
      <c r="S11" s="135"/>
      <c r="T11" s="135"/>
      <c r="U11" s="135"/>
      <c r="V11" s="135"/>
      <c r="W11" s="135"/>
      <c r="X11" s="135"/>
      <c r="Y11" s="125"/>
      <c r="Z11" s="125"/>
      <c r="AA11" s="125"/>
      <c r="AB11" s="125"/>
      <c r="AC11" s="125"/>
      <c r="AD11" s="125"/>
      <c r="AE11" s="125"/>
      <c r="AF11" s="125"/>
      <c r="AG11" s="125" t="s">
        <v>146</v>
      </c>
      <c r="AH11" s="125">
        <v>0</v>
      </c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>
      <c r="A12" s="137" t="s">
        <v>106</v>
      </c>
      <c r="B12" s="138" t="s">
        <v>55</v>
      </c>
      <c r="C12" s="152" t="s">
        <v>56</v>
      </c>
      <c r="D12" s="139"/>
      <c r="E12" s="140"/>
      <c r="F12" s="141"/>
      <c r="G12" s="141">
        <f>SUMIF(AG13:AG15,"&lt;&gt;NOR",G13:G15)</f>
        <v>0</v>
      </c>
      <c r="H12" s="141"/>
      <c r="I12" s="141">
        <f>SUM(I13:I15)</f>
        <v>390.7</v>
      </c>
      <c r="J12" s="141"/>
      <c r="K12" s="141">
        <f>SUM(K13:K15)</f>
        <v>2499.3000000000002</v>
      </c>
      <c r="L12" s="141"/>
      <c r="M12" s="141">
        <f>SUM(M13:M15)</f>
        <v>0</v>
      </c>
      <c r="N12" s="140"/>
      <c r="O12" s="140">
        <f>SUM(O13:O15)</f>
        <v>0.25</v>
      </c>
      <c r="P12" s="140"/>
      <c r="Q12" s="140">
        <f>SUM(Q13:Q15)</f>
        <v>0</v>
      </c>
      <c r="R12" s="141"/>
      <c r="S12" s="141"/>
      <c r="T12" s="142"/>
      <c r="U12" s="136"/>
      <c r="V12" s="136">
        <f>SUM(V13:V15)</f>
        <v>0</v>
      </c>
      <c r="W12" s="136"/>
      <c r="X12" s="136"/>
      <c r="AG12" t="s">
        <v>107</v>
      </c>
    </row>
    <row r="13" spans="1:60" ht="22.5" outlineLevel="1">
      <c r="A13" s="144">
        <v>2</v>
      </c>
      <c r="B13" s="145" t="s">
        <v>147</v>
      </c>
      <c r="C13" s="153" t="s">
        <v>148</v>
      </c>
      <c r="D13" s="146" t="s">
        <v>149</v>
      </c>
      <c r="E13" s="147">
        <v>5</v>
      </c>
      <c r="F13" s="148"/>
      <c r="G13" s="149">
        <f>ROUND(E13*F13,2)</f>
        <v>0</v>
      </c>
      <c r="H13" s="148">
        <v>78.14</v>
      </c>
      <c r="I13" s="149">
        <f>ROUND(E13*H13,2)</f>
        <v>390.7</v>
      </c>
      <c r="J13" s="148">
        <v>499.86</v>
      </c>
      <c r="K13" s="149">
        <f>ROUND(E13*J13,2)</f>
        <v>2499.3000000000002</v>
      </c>
      <c r="L13" s="149">
        <v>21</v>
      </c>
      <c r="M13" s="149">
        <f>G13*(1+L13/100)</f>
        <v>0</v>
      </c>
      <c r="N13" s="147">
        <v>5.0200000000000002E-2</v>
      </c>
      <c r="O13" s="147">
        <f>ROUND(E13*N13,2)</f>
        <v>0.25</v>
      </c>
      <c r="P13" s="147">
        <v>0</v>
      </c>
      <c r="Q13" s="147">
        <f>ROUND(E13*P13,2)</f>
        <v>0</v>
      </c>
      <c r="R13" s="149"/>
      <c r="S13" s="149" t="s">
        <v>143</v>
      </c>
      <c r="T13" s="150" t="s">
        <v>143</v>
      </c>
      <c r="U13" s="135">
        <v>0</v>
      </c>
      <c r="V13" s="135">
        <f>ROUND(E13*U13,2)</f>
        <v>0</v>
      </c>
      <c r="W13" s="135"/>
      <c r="X13" s="135" t="s">
        <v>113</v>
      </c>
      <c r="Y13" s="125"/>
      <c r="Z13" s="125"/>
      <c r="AA13" s="125"/>
      <c r="AB13" s="125"/>
      <c r="AC13" s="125"/>
      <c r="AD13" s="125"/>
      <c r="AE13" s="125"/>
      <c r="AF13" s="125"/>
      <c r="AG13" s="125" t="s">
        <v>114</v>
      </c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ht="33.75" outlineLevel="1">
      <c r="A14" s="132"/>
      <c r="B14" s="133"/>
      <c r="C14" s="341" t="s">
        <v>150</v>
      </c>
      <c r="D14" s="342"/>
      <c r="E14" s="342"/>
      <c r="F14" s="342"/>
      <c r="G14" s="342"/>
      <c r="H14" s="135"/>
      <c r="I14" s="135"/>
      <c r="J14" s="135"/>
      <c r="K14" s="135"/>
      <c r="L14" s="135"/>
      <c r="M14" s="135"/>
      <c r="N14" s="134"/>
      <c r="O14" s="134"/>
      <c r="P14" s="134"/>
      <c r="Q14" s="134"/>
      <c r="R14" s="135"/>
      <c r="S14" s="135"/>
      <c r="T14" s="135"/>
      <c r="U14" s="135"/>
      <c r="V14" s="135"/>
      <c r="W14" s="135"/>
      <c r="X14" s="135"/>
      <c r="Y14" s="125"/>
      <c r="Z14" s="125"/>
      <c r="AA14" s="125"/>
      <c r="AB14" s="125"/>
      <c r="AC14" s="125"/>
      <c r="AD14" s="125"/>
      <c r="AE14" s="125"/>
      <c r="AF14" s="125"/>
      <c r="AG14" s="125" t="s">
        <v>116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51" t="str">
        <f>C14</f>
        <v>V položce jsou zakalkulovány i náklady na bednění a odbednění konstrukce a na dodávku a uložení potřebné výztuže. V položce jsou zakalkulovány náklady na pomocné pracovní lešení o výšce podlahy do 1900 mm a pro zatížení 1,5 kPa.</v>
      </c>
      <c r="BB14" s="125"/>
      <c r="BC14" s="125"/>
      <c r="BD14" s="125"/>
      <c r="BE14" s="125"/>
      <c r="BF14" s="125"/>
      <c r="BG14" s="125"/>
      <c r="BH14" s="125"/>
    </row>
    <row r="15" spans="1:60" outlineLevel="1">
      <c r="A15" s="132"/>
      <c r="B15" s="133"/>
      <c r="C15" s="166" t="s">
        <v>151</v>
      </c>
      <c r="D15" s="157"/>
      <c r="E15" s="158">
        <v>5</v>
      </c>
      <c r="F15" s="135"/>
      <c r="G15" s="135"/>
      <c r="H15" s="135"/>
      <c r="I15" s="135"/>
      <c r="J15" s="135"/>
      <c r="K15" s="135"/>
      <c r="L15" s="135"/>
      <c r="M15" s="135"/>
      <c r="N15" s="134"/>
      <c r="O15" s="134"/>
      <c r="P15" s="134"/>
      <c r="Q15" s="134"/>
      <c r="R15" s="135"/>
      <c r="S15" s="135"/>
      <c r="T15" s="135"/>
      <c r="U15" s="135"/>
      <c r="V15" s="135"/>
      <c r="W15" s="135"/>
      <c r="X15" s="135"/>
      <c r="Y15" s="125"/>
      <c r="Z15" s="125"/>
      <c r="AA15" s="125"/>
      <c r="AB15" s="125"/>
      <c r="AC15" s="125"/>
      <c r="AD15" s="125"/>
      <c r="AE15" s="125"/>
      <c r="AF15" s="125"/>
      <c r="AG15" s="125" t="s">
        <v>146</v>
      </c>
      <c r="AH15" s="125">
        <v>0</v>
      </c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>
      <c r="A16" s="137" t="s">
        <v>106</v>
      </c>
      <c r="B16" s="138" t="s">
        <v>57</v>
      </c>
      <c r="C16" s="152" t="s">
        <v>58</v>
      </c>
      <c r="D16" s="139"/>
      <c r="E16" s="140"/>
      <c r="F16" s="141"/>
      <c r="G16" s="141">
        <f>SUMIF(AG17:AG56,"&lt;&gt;NOR",G17:G56)</f>
        <v>0</v>
      </c>
      <c r="H16" s="141"/>
      <c r="I16" s="141">
        <f>SUM(I17:I56)</f>
        <v>23096.440000000002</v>
      </c>
      <c r="J16" s="141"/>
      <c r="K16" s="141">
        <f>SUM(K17:K56)</f>
        <v>69852.310000000012</v>
      </c>
      <c r="L16" s="141"/>
      <c r="M16" s="141">
        <f>SUM(M17:M56)</f>
        <v>0</v>
      </c>
      <c r="N16" s="140"/>
      <c r="O16" s="140">
        <f>SUM(O17:O56)</f>
        <v>4.76</v>
      </c>
      <c r="P16" s="140"/>
      <c r="Q16" s="140">
        <f>SUM(Q17:Q56)</f>
        <v>0</v>
      </c>
      <c r="R16" s="141"/>
      <c r="S16" s="141"/>
      <c r="T16" s="142"/>
      <c r="U16" s="136"/>
      <c r="V16" s="136">
        <f>SUM(V17:V56)</f>
        <v>0</v>
      </c>
      <c r="W16" s="136"/>
      <c r="X16" s="136"/>
      <c r="AG16" t="s">
        <v>107</v>
      </c>
    </row>
    <row r="17" spans="1:60" outlineLevel="1">
      <c r="A17" s="144">
        <v>3</v>
      </c>
      <c r="B17" s="145" t="s">
        <v>152</v>
      </c>
      <c r="C17" s="153" t="s">
        <v>153</v>
      </c>
      <c r="D17" s="146" t="s">
        <v>142</v>
      </c>
      <c r="E17" s="147">
        <v>34.6</v>
      </c>
      <c r="F17" s="148"/>
      <c r="G17" s="149">
        <f>ROUND(E17*F17,2)</f>
        <v>0</v>
      </c>
      <c r="H17" s="148">
        <v>15.35</v>
      </c>
      <c r="I17" s="149">
        <f>ROUND(E17*H17,2)</f>
        <v>531.11</v>
      </c>
      <c r="J17" s="148">
        <v>35.549999999999997</v>
      </c>
      <c r="K17" s="149">
        <f>ROUND(E17*J17,2)</f>
        <v>1230.03</v>
      </c>
      <c r="L17" s="149">
        <v>21</v>
      </c>
      <c r="M17" s="149">
        <f>G17*(1+L17/100)</f>
        <v>0</v>
      </c>
      <c r="N17" s="147">
        <v>4.0000000000000003E-5</v>
      </c>
      <c r="O17" s="147">
        <f>ROUND(E17*N17,2)</f>
        <v>0</v>
      </c>
      <c r="P17" s="147">
        <v>0</v>
      </c>
      <c r="Q17" s="147">
        <f>ROUND(E17*P17,2)</f>
        <v>0</v>
      </c>
      <c r="R17" s="149"/>
      <c r="S17" s="149" t="s">
        <v>143</v>
      </c>
      <c r="T17" s="150" t="s">
        <v>143</v>
      </c>
      <c r="U17" s="135">
        <v>0</v>
      </c>
      <c r="V17" s="135">
        <f>ROUND(E17*U17,2)</f>
        <v>0</v>
      </c>
      <c r="W17" s="135"/>
      <c r="X17" s="135" t="s">
        <v>113</v>
      </c>
      <c r="Y17" s="125"/>
      <c r="Z17" s="125"/>
      <c r="AA17" s="125"/>
      <c r="AB17" s="125"/>
      <c r="AC17" s="125"/>
      <c r="AD17" s="125"/>
      <c r="AE17" s="125"/>
      <c r="AF17" s="125"/>
      <c r="AG17" s="125" t="s">
        <v>114</v>
      </c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outlineLevel="1">
      <c r="A18" s="132"/>
      <c r="B18" s="133"/>
      <c r="C18" s="166" t="s">
        <v>154</v>
      </c>
      <c r="D18" s="157"/>
      <c r="E18" s="158">
        <v>9.6</v>
      </c>
      <c r="F18" s="135"/>
      <c r="G18" s="135"/>
      <c r="H18" s="135"/>
      <c r="I18" s="135"/>
      <c r="J18" s="135"/>
      <c r="K18" s="135"/>
      <c r="L18" s="135"/>
      <c r="M18" s="135"/>
      <c r="N18" s="134"/>
      <c r="O18" s="134"/>
      <c r="P18" s="134"/>
      <c r="Q18" s="134"/>
      <c r="R18" s="135"/>
      <c r="S18" s="135"/>
      <c r="T18" s="135"/>
      <c r="U18" s="135"/>
      <c r="V18" s="135"/>
      <c r="W18" s="135"/>
      <c r="X18" s="135"/>
      <c r="Y18" s="125"/>
      <c r="Z18" s="125"/>
      <c r="AA18" s="125"/>
      <c r="AB18" s="125"/>
      <c r="AC18" s="125"/>
      <c r="AD18" s="125"/>
      <c r="AE18" s="125"/>
      <c r="AF18" s="125"/>
      <c r="AG18" s="125" t="s">
        <v>146</v>
      </c>
      <c r="AH18" s="125">
        <v>0</v>
      </c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outlineLevel="1">
      <c r="A19" s="132"/>
      <c r="B19" s="133"/>
      <c r="C19" s="166" t="s">
        <v>155</v>
      </c>
      <c r="D19" s="157"/>
      <c r="E19" s="158">
        <v>25</v>
      </c>
      <c r="F19" s="135"/>
      <c r="G19" s="135"/>
      <c r="H19" s="135"/>
      <c r="I19" s="135"/>
      <c r="J19" s="135"/>
      <c r="K19" s="135"/>
      <c r="L19" s="135"/>
      <c r="M19" s="135"/>
      <c r="N19" s="134"/>
      <c r="O19" s="134"/>
      <c r="P19" s="134"/>
      <c r="Q19" s="134"/>
      <c r="R19" s="135"/>
      <c r="S19" s="135"/>
      <c r="T19" s="135"/>
      <c r="U19" s="135"/>
      <c r="V19" s="135"/>
      <c r="W19" s="135"/>
      <c r="X19" s="135"/>
      <c r="Y19" s="125"/>
      <c r="Z19" s="125"/>
      <c r="AA19" s="125"/>
      <c r="AB19" s="125"/>
      <c r="AC19" s="125"/>
      <c r="AD19" s="125"/>
      <c r="AE19" s="125"/>
      <c r="AF19" s="125"/>
      <c r="AG19" s="125" t="s">
        <v>146</v>
      </c>
      <c r="AH19" s="125">
        <v>0</v>
      </c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ht="22.5" outlineLevel="1">
      <c r="A20" s="144">
        <v>4</v>
      </c>
      <c r="B20" s="145" t="s">
        <v>156</v>
      </c>
      <c r="C20" s="153" t="s">
        <v>157</v>
      </c>
      <c r="D20" s="146" t="s">
        <v>149</v>
      </c>
      <c r="E20" s="147">
        <v>10</v>
      </c>
      <c r="F20" s="148"/>
      <c r="G20" s="149">
        <f>ROUND(E20*F20,2)</f>
        <v>0</v>
      </c>
      <c r="H20" s="148">
        <v>92.28</v>
      </c>
      <c r="I20" s="149">
        <f>ROUND(E20*H20,2)</f>
        <v>922.8</v>
      </c>
      <c r="J20" s="148">
        <v>258.22000000000003</v>
      </c>
      <c r="K20" s="149">
        <f>ROUND(E20*J20,2)</f>
        <v>2582.1999999999998</v>
      </c>
      <c r="L20" s="149">
        <v>21</v>
      </c>
      <c r="M20" s="149">
        <f>G20*(1+L20/100)</f>
        <v>0</v>
      </c>
      <c r="N20" s="147">
        <v>1.074E-2</v>
      </c>
      <c r="O20" s="147">
        <f>ROUND(E20*N20,2)</f>
        <v>0.11</v>
      </c>
      <c r="P20" s="147">
        <v>0</v>
      </c>
      <c r="Q20" s="147">
        <f>ROUND(E20*P20,2)</f>
        <v>0</v>
      </c>
      <c r="R20" s="149"/>
      <c r="S20" s="149" t="s">
        <v>143</v>
      </c>
      <c r="T20" s="150" t="s">
        <v>143</v>
      </c>
      <c r="U20" s="135">
        <v>0</v>
      </c>
      <c r="V20" s="135">
        <f>ROUND(E20*U20,2)</f>
        <v>0</v>
      </c>
      <c r="W20" s="135"/>
      <c r="X20" s="135" t="s">
        <v>113</v>
      </c>
      <c r="Y20" s="125"/>
      <c r="Z20" s="125"/>
      <c r="AA20" s="125"/>
      <c r="AB20" s="125"/>
      <c r="AC20" s="125"/>
      <c r="AD20" s="125"/>
      <c r="AE20" s="125"/>
      <c r="AF20" s="125"/>
      <c r="AG20" s="125" t="s">
        <v>114</v>
      </c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ht="22.5" outlineLevel="1">
      <c r="A21" s="132"/>
      <c r="B21" s="133"/>
      <c r="C21" s="341" t="s">
        <v>158</v>
      </c>
      <c r="D21" s="342"/>
      <c r="E21" s="342"/>
      <c r="F21" s="342"/>
      <c r="G21" s="342"/>
      <c r="H21" s="135"/>
      <c r="I21" s="135"/>
      <c r="J21" s="135"/>
      <c r="K21" s="135"/>
      <c r="L21" s="135"/>
      <c r="M21" s="135"/>
      <c r="N21" s="134"/>
      <c r="O21" s="134"/>
      <c r="P21" s="134"/>
      <c r="Q21" s="134"/>
      <c r="R21" s="135"/>
      <c r="S21" s="135"/>
      <c r="T21" s="135"/>
      <c r="U21" s="135"/>
      <c r="V21" s="135"/>
      <c r="W21" s="135"/>
      <c r="X21" s="135"/>
      <c r="Y21" s="125"/>
      <c r="Z21" s="125"/>
      <c r="AA21" s="125"/>
      <c r="AB21" s="125"/>
      <c r="AC21" s="125"/>
      <c r="AD21" s="125"/>
      <c r="AE21" s="125"/>
      <c r="AF21" s="125"/>
      <c r="AG21" s="125" t="s">
        <v>116</v>
      </c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51" t="str">
        <f>C21</f>
        <v>V položce jsou zakalkulovány náklady na pomocné pracovní lešení o výšce podlahy do 1900 mm a pro zatížení do 1,5 kPa. Položka obsahuje cementový postřik, jádrovou omítku a štukovou omítku.</v>
      </c>
      <c r="BB21" s="125"/>
      <c r="BC21" s="125"/>
      <c r="BD21" s="125"/>
      <c r="BE21" s="125"/>
      <c r="BF21" s="125"/>
      <c r="BG21" s="125"/>
      <c r="BH21" s="125"/>
    </row>
    <row r="22" spans="1:60" outlineLevel="1">
      <c r="A22" s="132"/>
      <c r="B22" s="133"/>
      <c r="C22" s="166" t="s">
        <v>159</v>
      </c>
      <c r="D22" s="157"/>
      <c r="E22" s="158">
        <v>10</v>
      </c>
      <c r="F22" s="135"/>
      <c r="G22" s="135"/>
      <c r="H22" s="135"/>
      <c r="I22" s="135"/>
      <c r="J22" s="135"/>
      <c r="K22" s="135"/>
      <c r="L22" s="135"/>
      <c r="M22" s="135"/>
      <c r="N22" s="134"/>
      <c r="O22" s="134"/>
      <c r="P22" s="134"/>
      <c r="Q22" s="134"/>
      <c r="R22" s="135"/>
      <c r="S22" s="135"/>
      <c r="T22" s="135"/>
      <c r="U22" s="135"/>
      <c r="V22" s="135"/>
      <c r="W22" s="135"/>
      <c r="X22" s="135"/>
      <c r="Y22" s="125"/>
      <c r="Z22" s="125"/>
      <c r="AA22" s="125"/>
      <c r="AB22" s="125"/>
      <c r="AC22" s="125"/>
      <c r="AD22" s="125"/>
      <c r="AE22" s="125"/>
      <c r="AF22" s="125"/>
      <c r="AG22" s="125" t="s">
        <v>146</v>
      </c>
      <c r="AH22" s="125">
        <v>0</v>
      </c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outlineLevel="1">
      <c r="A23" s="144">
        <v>5</v>
      </c>
      <c r="B23" s="145" t="s">
        <v>160</v>
      </c>
      <c r="C23" s="153" t="s">
        <v>161</v>
      </c>
      <c r="D23" s="146" t="s">
        <v>142</v>
      </c>
      <c r="E23" s="147">
        <v>67.37</v>
      </c>
      <c r="F23" s="148"/>
      <c r="G23" s="149">
        <f>ROUND(E23*F23,2)</f>
        <v>0</v>
      </c>
      <c r="H23" s="148">
        <v>15.74</v>
      </c>
      <c r="I23" s="149">
        <f>ROUND(E23*H23,2)</f>
        <v>1060.4000000000001</v>
      </c>
      <c r="J23" s="148">
        <v>91.76</v>
      </c>
      <c r="K23" s="149">
        <f>ROUND(E23*J23,2)</f>
        <v>6181.87</v>
      </c>
      <c r="L23" s="149">
        <v>21</v>
      </c>
      <c r="M23" s="149">
        <f>G23*(1+L23/100)</f>
        <v>0</v>
      </c>
      <c r="N23" s="147">
        <v>5.7400000000000003E-3</v>
      </c>
      <c r="O23" s="147">
        <f>ROUND(E23*N23,2)</f>
        <v>0.39</v>
      </c>
      <c r="P23" s="147">
        <v>0</v>
      </c>
      <c r="Q23" s="147">
        <f>ROUND(E23*P23,2)</f>
        <v>0</v>
      </c>
      <c r="R23" s="149"/>
      <c r="S23" s="149" t="s">
        <v>143</v>
      </c>
      <c r="T23" s="150" t="s">
        <v>143</v>
      </c>
      <c r="U23" s="135">
        <v>0</v>
      </c>
      <c r="V23" s="135">
        <f>ROUND(E23*U23,2)</f>
        <v>0</v>
      </c>
      <c r="W23" s="135"/>
      <c r="X23" s="135" t="s">
        <v>113</v>
      </c>
      <c r="Y23" s="125"/>
      <c r="Z23" s="125"/>
      <c r="AA23" s="125"/>
      <c r="AB23" s="125"/>
      <c r="AC23" s="125"/>
      <c r="AD23" s="125"/>
      <c r="AE23" s="125"/>
      <c r="AF23" s="125"/>
      <c r="AG23" s="125" t="s">
        <v>114</v>
      </c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ht="22.5" outlineLevel="1">
      <c r="A24" s="132"/>
      <c r="B24" s="133"/>
      <c r="C24" s="341" t="s">
        <v>162</v>
      </c>
      <c r="D24" s="342"/>
      <c r="E24" s="342"/>
      <c r="F24" s="342"/>
      <c r="G24" s="342"/>
      <c r="H24" s="135"/>
      <c r="I24" s="135"/>
      <c r="J24" s="135"/>
      <c r="K24" s="135"/>
      <c r="L24" s="135"/>
      <c r="M24" s="135"/>
      <c r="N24" s="134"/>
      <c r="O24" s="134"/>
      <c r="P24" s="134"/>
      <c r="Q24" s="134"/>
      <c r="R24" s="135"/>
      <c r="S24" s="135"/>
      <c r="T24" s="135"/>
      <c r="U24" s="135"/>
      <c r="V24" s="135"/>
      <c r="W24" s="135"/>
      <c r="X24" s="135"/>
      <c r="Y24" s="125"/>
      <c r="Z24" s="125"/>
      <c r="AA24" s="125"/>
      <c r="AB24" s="125"/>
      <c r="AC24" s="125"/>
      <c r="AD24" s="125"/>
      <c r="AE24" s="125"/>
      <c r="AF24" s="125"/>
      <c r="AG24" s="125" t="s">
        <v>116</v>
      </c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51" t="str">
        <f>C24</f>
        <v>V položce jsou zakalkulovány náklady na pomocné pracovní lešení o výšce podlahy do 1900 mm a pro zatížení do 1,5 kPa.</v>
      </c>
      <c r="BB24" s="125"/>
      <c r="BC24" s="125"/>
      <c r="BD24" s="125"/>
      <c r="BE24" s="125"/>
      <c r="BF24" s="125"/>
      <c r="BG24" s="125"/>
      <c r="BH24" s="125"/>
    </row>
    <row r="25" spans="1:60" outlineLevel="1">
      <c r="A25" s="132"/>
      <c r="B25" s="133"/>
      <c r="C25" s="166" t="s">
        <v>163</v>
      </c>
      <c r="D25" s="157"/>
      <c r="E25" s="158"/>
      <c r="F25" s="135"/>
      <c r="G25" s="135"/>
      <c r="H25" s="135"/>
      <c r="I25" s="135"/>
      <c r="J25" s="135"/>
      <c r="K25" s="135"/>
      <c r="L25" s="135"/>
      <c r="M25" s="135"/>
      <c r="N25" s="134"/>
      <c r="O25" s="134"/>
      <c r="P25" s="134"/>
      <c r="Q25" s="134"/>
      <c r="R25" s="135"/>
      <c r="S25" s="135"/>
      <c r="T25" s="135"/>
      <c r="U25" s="135"/>
      <c r="V25" s="135"/>
      <c r="W25" s="135"/>
      <c r="X25" s="135"/>
      <c r="Y25" s="125"/>
      <c r="Z25" s="125"/>
      <c r="AA25" s="125"/>
      <c r="AB25" s="125"/>
      <c r="AC25" s="125"/>
      <c r="AD25" s="125"/>
      <c r="AE25" s="125"/>
      <c r="AF25" s="125"/>
      <c r="AG25" s="125" t="s">
        <v>146</v>
      </c>
      <c r="AH25" s="125">
        <v>0</v>
      </c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outlineLevel="1">
      <c r="A26" s="132"/>
      <c r="B26" s="133"/>
      <c r="C26" s="166" t="s">
        <v>164</v>
      </c>
      <c r="D26" s="157"/>
      <c r="E26" s="158"/>
      <c r="F26" s="135"/>
      <c r="G26" s="135"/>
      <c r="H26" s="135"/>
      <c r="I26" s="135"/>
      <c r="J26" s="135"/>
      <c r="K26" s="135"/>
      <c r="L26" s="135"/>
      <c r="M26" s="135"/>
      <c r="N26" s="134"/>
      <c r="O26" s="134"/>
      <c r="P26" s="134"/>
      <c r="Q26" s="134"/>
      <c r="R26" s="135"/>
      <c r="S26" s="135"/>
      <c r="T26" s="135"/>
      <c r="U26" s="135"/>
      <c r="V26" s="135"/>
      <c r="W26" s="135"/>
      <c r="X26" s="135"/>
      <c r="Y26" s="125"/>
      <c r="Z26" s="125"/>
      <c r="AA26" s="125"/>
      <c r="AB26" s="125"/>
      <c r="AC26" s="125"/>
      <c r="AD26" s="125"/>
      <c r="AE26" s="125"/>
      <c r="AF26" s="125"/>
      <c r="AG26" s="125" t="s">
        <v>146</v>
      </c>
      <c r="AH26" s="125">
        <v>0</v>
      </c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</row>
    <row r="27" spans="1:60" outlineLevel="1">
      <c r="A27" s="132"/>
      <c r="B27" s="133"/>
      <c r="C27" s="166" t="s">
        <v>165</v>
      </c>
      <c r="D27" s="157"/>
      <c r="E27" s="158">
        <v>67.37</v>
      </c>
      <c r="F27" s="135"/>
      <c r="G27" s="135"/>
      <c r="H27" s="135"/>
      <c r="I27" s="135"/>
      <c r="J27" s="135"/>
      <c r="K27" s="135"/>
      <c r="L27" s="135"/>
      <c r="M27" s="135"/>
      <c r="N27" s="134"/>
      <c r="O27" s="134"/>
      <c r="P27" s="134"/>
      <c r="Q27" s="134"/>
      <c r="R27" s="135"/>
      <c r="S27" s="135"/>
      <c r="T27" s="135"/>
      <c r="U27" s="135"/>
      <c r="V27" s="135"/>
      <c r="W27" s="135"/>
      <c r="X27" s="135"/>
      <c r="Y27" s="125"/>
      <c r="Z27" s="125"/>
      <c r="AA27" s="125"/>
      <c r="AB27" s="125"/>
      <c r="AC27" s="125"/>
      <c r="AD27" s="125"/>
      <c r="AE27" s="125"/>
      <c r="AF27" s="125"/>
      <c r="AG27" s="125" t="s">
        <v>146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outlineLevel="1">
      <c r="A28" s="144">
        <v>6</v>
      </c>
      <c r="B28" s="145" t="s">
        <v>166</v>
      </c>
      <c r="C28" s="153" t="s">
        <v>167</v>
      </c>
      <c r="D28" s="146" t="s">
        <v>142</v>
      </c>
      <c r="E28" s="147">
        <v>67.37</v>
      </c>
      <c r="F28" s="148"/>
      <c r="G28" s="149">
        <f>ROUND(E28*F28,2)</f>
        <v>0</v>
      </c>
      <c r="H28" s="148">
        <v>2.61</v>
      </c>
      <c r="I28" s="149">
        <f>ROUND(E28*H28,2)</f>
        <v>175.84</v>
      </c>
      <c r="J28" s="148">
        <v>16.59</v>
      </c>
      <c r="K28" s="149">
        <f>ROUND(E28*J28,2)</f>
        <v>1117.67</v>
      </c>
      <c r="L28" s="149">
        <v>21</v>
      </c>
      <c r="M28" s="149">
        <f>G28*(1+L28/100)</f>
        <v>0</v>
      </c>
      <c r="N28" s="147">
        <v>2.6800000000000001E-3</v>
      </c>
      <c r="O28" s="147">
        <f>ROUND(E28*N28,2)</f>
        <v>0.18</v>
      </c>
      <c r="P28" s="147">
        <v>0</v>
      </c>
      <c r="Q28" s="147">
        <f>ROUND(E28*P28,2)</f>
        <v>0</v>
      </c>
      <c r="R28" s="149"/>
      <c r="S28" s="149" t="s">
        <v>143</v>
      </c>
      <c r="T28" s="150" t="s">
        <v>143</v>
      </c>
      <c r="U28" s="135">
        <v>0</v>
      </c>
      <c r="V28" s="135">
        <f>ROUND(E28*U28,2)</f>
        <v>0</v>
      </c>
      <c r="W28" s="135"/>
      <c r="X28" s="135" t="s">
        <v>113</v>
      </c>
      <c r="Y28" s="125"/>
      <c r="Z28" s="125"/>
      <c r="AA28" s="125"/>
      <c r="AB28" s="125"/>
      <c r="AC28" s="125"/>
      <c r="AD28" s="125"/>
      <c r="AE28" s="125"/>
      <c r="AF28" s="125"/>
      <c r="AG28" s="125" t="s">
        <v>114</v>
      </c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1">
      <c r="A29" s="132"/>
      <c r="B29" s="133"/>
      <c r="C29" s="166" t="s">
        <v>168</v>
      </c>
      <c r="D29" s="157"/>
      <c r="E29" s="158">
        <v>67.37</v>
      </c>
      <c r="F29" s="135"/>
      <c r="G29" s="135"/>
      <c r="H29" s="135"/>
      <c r="I29" s="135"/>
      <c r="J29" s="135"/>
      <c r="K29" s="135"/>
      <c r="L29" s="135"/>
      <c r="M29" s="135"/>
      <c r="N29" s="134"/>
      <c r="O29" s="134"/>
      <c r="P29" s="134"/>
      <c r="Q29" s="134"/>
      <c r="R29" s="135"/>
      <c r="S29" s="135"/>
      <c r="T29" s="135"/>
      <c r="U29" s="135"/>
      <c r="V29" s="135"/>
      <c r="W29" s="135"/>
      <c r="X29" s="135"/>
      <c r="Y29" s="125"/>
      <c r="Z29" s="125"/>
      <c r="AA29" s="125"/>
      <c r="AB29" s="125"/>
      <c r="AC29" s="125"/>
      <c r="AD29" s="125"/>
      <c r="AE29" s="125"/>
      <c r="AF29" s="125"/>
      <c r="AG29" s="125" t="s">
        <v>146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outlineLevel="1">
      <c r="A30" s="144">
        <v>7</v>
      </c>
      <c r="B30" s="145" t="s">
        <v>169</v>
      </c>
      <c r="C30" s="153" t="s">
        <v>170</v>
      </c>
      <c r="D30" s="146" t="s">
        <v>142</v>
      </c>
      <c r="E30" s="147">
        <v>67.37</v>
      </c>
      <c r="F30" s="148"/>
      <c r="G30" s="149">
        <f>ROUND(E30*F30,2)</f>
        <v>0</v>
      </c>
      <c r="H30" s="148">
        <v>54.46</v>
      </c>
      <c r="I30" s="149">
        <f>ROUND(E30*H30,2)</f>
        <v>3668.97</v>
      </c>
      <c r="J30" s="148">
        <v>195.54</v>
      </c>
      <c r="K30" s="149">
        <f>ROUND(E30*J30,2)</f>
        <v>13173.53</v>
      </c>
      <c r="L30" s="149">
        <v>21</v>
      </c>
      <c r="M30" s="149">
        <f>G30*(1+L30/100)</f>
        <v>0</v>
      </c>
      <c r="N30" s="147">
        <v>7.9100000000000004E-3</v>
      </c>
      <c r="O30" s="147">
        <f>ROUND(E30*N30,2)</f>
        <v>0.53</v>
      </c>
      <c r="P30" s="147">
        <v>0</v>
      </c>
      <c r="Q30" s="147">
        <f>ROUND(E30*P30,2)</f>
        <v>0</v>
      </c>
      <c r="R30" s="149"/>
      <c r="S30" s="149" t="s">
        <v>143</v>
      </c>
      <c r="T30" s="150" t="s">
        <v>143</v>
      </c>
      <c r="U30" s="135">
        <v>0</v>
      </c>
      <c r="V30" s="135">
        <f>ROUND(E30*U30,2)</f>
        <v>0</v>
      </c>
      <c r="W30" s="135"/>
      <c r="X30" s="135" t="s">
        <v>113</v>
      </c>
      <c r="Y30" s="125"/>
      <c r="Z30" s="125"/>
      <c r="AA30" s="125"/>
      <c r="AB30" s="125"/>
      <c r="AC30" s="125"/>
      <c r="AD30" s="125"/>
      <c r="AE30" s="125"/>
      <c r="AF30" s="125"/>
      <c r="AG30" s="125" t="s">
        <v>114</v>
      </c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</row>
    <row r="31" spans="1:60" outlineLevel="1">
      <c r="A31" s="132"/>
      <c r="B31" s="133"/>
      <c r="C31" s="166" t="s">
        <v>168</v>
      </c>
      <c r="D31" s="157"/>
      <c r="E31" s="158">
        <v>67.37</v>
      </c>
      <c r="F31" s="135"/>
      <c r="G31" s="135"/>
      <c r="H31" s="135"/>
      <c r="I31" s="135"/>
      <c r="J31" s="135"/>
      <c r="K31" s="135"/>
      <c r="L31" s="135"/>
      <c r="M31" s="135"/>
      <c r="N31" s="134"/>
      <c r="O31" s="134"/>
      <c r="P31" s="134"/>
      <c r="Q31" s="134"/>
      <c r="R31" s="135"/>
      <c r="S31" s="135"/>
      <c r="T31" s="135"/>
      <c r="U31" s="135"/>
      <c r="V31" s="135"/>
      <c r="W31" s="135"/>
      <c r="X31" s="135"/>
      <c r="Y31" s="125"/>
      <c r="Z31" s="125"/>
      <c r="AA31" s="125"/>
      <c r="AB31" s="125"/>
      <c r="AC31" s="125"/>
      <c r="AD31" s="125"/>
      <c r="AE31" s="125"/>
      <c r="AF31" s="125"/>
      <c r="AG31" s="125" t="s">
        <v>146</v>
      </c>
      <c r="AH31" s="125">
        <v>0</v>
      </c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ht="22.5" outlineLevel="1">
      <c r="A32" s="144">
        <v>8</v>
      </c>
      <c r="B32" s="145" t="s">
        <v>171</v>
      </c>
      <c r="C32" s="153" t="s">
        <v>172</v>
      </c>
      <c r="D32" s="146" t="s">
        <v>173</v>
      </c>
      <c r="E32" s="147">
        <v>65</v>
      </c>
      <c r="F32" s="148"/>
      <c r="G32" s="149">
        <f>ROUND(E32*F32,2)</f>
        <v>0</v>
      </c>
      <c r="H32" s="148">
        <v>30.72</v>
      </c>
      <c r="I32" s="149">
        <f>ROUND(E32*H32,2)</f>
        <v>1996.8</v>
      </c>
      <c r="J32" s="148">
        <v>81.28</v>
      </c>
      <c r="K32" s="149">
        <f>ROUND(E32*J32,2)</f>
        <v>5283.2</v>
      </c>
      <c r="L32" s="149">
        <v>21</v>
      </c>
      <c r="M32" s="149">
        <f>G32*(1+L32/100)</f>
        <v>0</v>
      </c>
      <c r="N32" s="147">
        <v>3.0300000000000001E-3</v>
      </c>
      <c r="O32" s="147">
        <f>ROUND(E32*N32,2)</f>
        <v>0.2</v>
      </c>
      <c r="P32" s="147">
        <v>0</v>
      </c>
      <c r="Q32" s="147">
        <f>ROUND(E32*P32,2)</f>
        <v>0</v>
      </c>
      <c r="R32" s="149"/>
      <c r="S32" s="149" t="s">
        <v>174</v>
      </c>
      <c r="T32" s="150" t="s">
        <v>174</v>
      </c>
      <c r="U32" s="135">
        <v>0</v>
      </c>
      <c r="V32" s="135">
        <f>ROUND(E32*U32,2)</f>
        <v>0</v>
      </c>
      <c r="W32" s="135"/>
      <c r="X32" s="135" t="s">
        <v>113</v>
      </c>
      <c r="Y32" s="125"/>
      <c r="Z32" s="125"/>
      <c r="AA32" s="125"/>
      <c r="AB32" s="125"/>
      <c r="AC32" s="125"/>
      <c r="AD32" s="125"/>
      <c r="AE32" s="125"/>
      <c r="AF32" s="125"/>
      <c r="AG32" s="125" t="s">
        <v>114</v>
      </c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</row>
    <row r="33" spans="1:60" outlineLevel="1">
      <c r="A33" s="132"/>
      <c r="B33" s="133"/>
      <c r="C33" s="166" t="s">
        <v>175</v>
      </c>
      <c r="D33" s="157"/>
      <c r="E33" s="158">
        <v>65</v>
      </c>
      <c r="F33" s="135"/>
      <c r="G33" s="135"/>
      <c r="H33" s="135"/>
      <c r="I33" s="135"/>
      <c r="J33" s="135"/>
      <c r="K33" s="135"/>
      <c r="L33" s="135"/>
      <c r="M33" s="135"/>
      <c r="N33" s="134"/>
      <c r="O33" s="134"/>
      <c r="P33" s="134"/>
      <c r="Q33" s="134"/>
      <c r="R33" s="135"/>
      <c r="S33" s="135"/>
      <c r="T33" s="135"/>
      <c r="U33" s="135"/>
      <c r="V33" s="135"/>
      <c r="W33" s="135"/>
      <c r="X33" s="135"/>
      <c r="Y33" s="125"/>
      <c r="Z33" s="125"/>
      <c r="AA33" s="125"/>
      <c r="AB33" s="125"/>
      <c r="AC33" s="125"/>
      <c r="AD33" s="125"/>
      <c r="AE33" s="125"/>
      <c r="AF33" s="125"/>
      <c r="AG33" s="125" t="s">
        <v>146</v>
      </c>
      <c r="AH33" s="125">
        <v>0</v>
      </c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ht="22.5" outlineLevel="1">
      <c r="A34" s="144">
        <v>9</v>
      </c>
      <c r="B34" s="145" t="s">
        <v>176</v>
      </c>
      <c r="C34" s="153" t="s">
        <v>177</v>
      </c>
      <c r="D34" s="146" t="s">
        <v>173</v>
      </c>
      <c r="E34" s="147">
        <v>15</v>
      </c>
      <c r="F34" s="148"/>
      <c r="G34" s="149">
        <f>ROUND(E34*F34,2)</f>
        <v>0</v>
      </c>
      <c r="H34" s="148">
        <v>74.78</v>
      </c>
      <c r="I34" s="149">
        <f>ROUND(E34*H34,2)</f>
        <v>1121.7</v>
      </c>
      <c r="J34" s="148">
        <v>115.22</v>
      </c>
      <c r="K34" s="149">
        <f>ROUND(E34*J34,2)</f>
        <v>1728.3</v>
      </c>
      <c r="L34" s="149">
        <v>21</v>
      </c>
      <c r="M34" s="149">
        <f>G34*(1+L34/100)</f>
        <v>0</v>
      </c>
      <c r="N34" s="147">
        <v>6.1799999999999997E-3</v>
      </c>
      <c r="O34" s="147">
        <f>ROUND(E34*N34,2)</f>
        <v>0.09</v>
      </c>
      <c r="P34" s="147">
        <v>0</v>
      </c>
      <c r="Q34" s="147">
        <f>ROUND(E34*P34,2)</f>
        <v>0</v>
      </c>
      <c r="R34" s="149"/>
      <c r="S34" s="149" t="s">
        <v>143</v>
      </c>
      <c r="T34" s="150" t="s">
        <v>143</v>
      </c>
      <c r="U34" s="135">
        <v>0</v>
      </c>
      <c r="V34" s="135">
        <f>ROUND(E34*U34,2)</f>
        <v>0</v>
      </c>
      <c r="W34" s="135"/>
      <c r="X34" s="135" t="s">
        <v>113</v>
      </c>
      <c r="Y34" s="125"/>
      <c r="Z34" s="125"/>
      <c r="AA34" s="125"/>
      <c r="AB34" s="125"/>
      <c r="AC34" s="125"/>
      <c r="AD34" s="125"/>
      <c r="AE34" s="125"/>
      <c r="AF34" s="125"/>
      <c r="AG34" s="125" t="s">
        <v>114</v>
      </c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outlineLevel="1">
      <c r="A35" s="132"/>
      <c r="B35" s="133"/>
      <c r="C35" s="166" t="s">
        <v>178</v>
      </c>
      <c r="D35" s="157"/>
      <c r="E35" s="158">
        <v>15</v>
      </c>
      <c r="F35" s="135"/>
      <c r="G35" s="135"/>
      <c r="H35" s="135"/>
      <c r="I35" s="135"/>
      <c r="J35" s="135"/>
      <c r="K35" s="135"/>
      <c r="L35" s="135"/>
      <c r="M35" s="135"/>
      <c r="N35" s="134"/>
      <c r="O35" s="134"/>
      <c r="P35" s="134"/>
      <c r="Q35" s="134"/>
      <c r="R35" s="135"/>
      <c r="S35" s="135"/>
      <c r="T35" s="135"/>
      <c r="U35" s="135"/>
      <c r="V35" s="135"/>
      <c r="W35" s="135"/>
      <c r="X35" s="135"/>
      <c r="Y35" s="125"/>
      <c r="Z35" s="125"/>
      <c r="AA35" s="125"/>
      <c r="AB35" s="125"/>
      <c r="AC35" s="125"/>
      <c r="AD35" s="125"/>
      <c r="AE35" s="125"/>
      <c r="AF35" s="125"/>
      <c r="AG35" s="125" t="s">
        <v>146</v>
      </c>
      <c r="AH35" s="125">
        <v>0</v>
      </c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</row>
    <row r="36" spans="1:60" outlineLevel="1">
      <c r="A36" s="144">
        <v>10</v>
      </c>
      <c r="B36" s="145" t="s">
        <v>179</v>
      </c>
      <c r="C36" s="153" t="s">
        <v>180</v>
      </c>
      <c r="D36" s="146" t="s">
        <v>142</v>
      </c>
      <c r="E36" s="147">
        <v>57.822699999999998</v>
      </c>
      <c r="F36" s="148"/>
      <c r="G36" s="149">
        <f>ROUND(E36*F36,2)</f>
        <v>0</v>
      </c>
      <c r="H36" s="148">
        <v>5.18</v>
      </c>
      <c r="I36" s="149">
        <f>ROUND(E36*H36,2)</f>
        <v>299.52</v>
      </c>
      <c r="J36" s="148">
        <v>53.62</v>
      </c>
      <c r="K36" s="149">
        <f>ROUND(E36*J36,2)</f>
        <v>3100.45</v>
      </c>
      <c r="L36" s="149">
        <v>21</v>
      </c>
      <c r="M36" s="149">
        <f>G36*(1+L36/100)</f>
        <v>0</v>
      </c>
      <c r="N36" s="147">
        <v>5.3400000000000001E-3</v>
      </c>
      <c r="O36" s="147">
        <f>ROUND(E36*N36,2)</f>
        <v>0.31</v>
      </c>
      <c r="P36" s="147">
        <v>0</v>
      </c>
      <c r="Q36" s="147">
        <f>ROUND(E36*P36,2)</f>
        <v>0</v>
      </c>
      <c r="R36" s="149"/>
      <c r="S36" s="149" t="s">
        <v>143</v>
      </c>
      <c r="T36" s="150" t="s">
        <v>143</v>
      </c>
      <c r="U36" s="135">
        <v>0</v>
      </c>
      <c r="V36" s="135">
        <f>ROUND(E36*U36,2)</f>
        <v>0</v>
      </c>
      <c r="W36" s="135"/>
      <c r="X36" s="135" t="s">
        <v>113</v>
      </c>
      <c r="Y36" s="125"/>
      <c r="Z36" s="125"/>
      <c r="AA36" s="125"/>
      <c r="AB36" s="125"/>
      <c r="AC36" s="125"/>
      <c r="AD36" s="125"/>
      <c r="AE36" s="125"/>
      <c r="AF36" s="125"/>
      <c r="AG36" s="125" t="s">
        <v>114</v>
      </c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outlineLevel="1">
      <c r="A37" s="132"/>
      <c r="B37" s="133"/>
      <c r="C37" s="166" t="s">
        <v>163</v>
      </c>
      <c r="D37" s="157"/>
      <c r="E37" s="158"/>
      <c r="F37" s="135"/>
      <c r="G37" s="135"/>
      <c r="H37" s="135"/>
      <c r="I37" s="135"/>
      <c r="J37" s="135"/>
      <c r="K37" s="135"/>
      <c r="L37" s="135"/>
      <c r="M37" s="135"/>
      <c r="N37" s="134"/>
      <c r="O37" s="134"/>
      <c r="P37" s="134"/>
      <c r="Q37" s="134"/>
      <c r="R37" s="135"/>
      <c r="S37" s="135"/>
      <c r="T37" s="135"/>
      <c r="U37" s="135"/>
      <c r="V37" s="135"/>
      <c r="W37" s="135"/>
      <c r="X37" s="135"/>
      <c r="Y37" s="125"/>
      <c r="Z37" s="125"/>
      <c r="AA37" s="125"/>
      <c r="AB37" s="125"/>
      <c r="AC37" s="125"/>
      <c r="AD37" s="125"/>
      <c r="AE37" s="125"/>
      <c r="AF37" s="125"/>
      <c r="AG37" s="125" t="s">
        <v>146</v>
      </c>
      <c r="AH37" s="125">
        <v>0</v>
      </c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</row>
    <row r="38" spans="1:60" outlineLevel="1">
      <c r="A38" s="132"/>
      <c r="B38" s="133"/>
      <c r="C38" s="166" t="s">
        <v>164</v>
      </c>
      <c r="D38" s="157"/>
      <c r="E38" s="158"/>
      <c r="F38" s="135"/>
      <c r="G38" s="135"/>
      <c r="H38" s="135"/>
      <c r="I38" s="135"/>
      <c r="J38" s="135"/>
      <c r="K38" s="135"/>
      <c r="L38" s="135"/>
      <c r="M38" s="135"/>
      <c r="N38" s="134"/>
      <c r="O38" s="134"/>
      <c r="P38" s="134"/>
      <c r="Q38" s="134"/>
      <c r="R38" s="135"/>
      <c r="S38" s="135"/>
      <c r="T38" s="135"/>
      <c r="U38" s="135"/>
      <c r="V38" s="135"/>
      <c r="W38" s="135"/>
      <c r="X38" s="135"/>
      <c r="Y38" s="125"/>
      <c r="Z38" s="125"/>
      <c r="AA38" s="125"/>
      <c r="AB38" s="125"/>
      <c r="AC38" s="125"/>
      <c r="AD38" s="125"/>
      <c r="AE38" s="125"/>
      <c r="AF38" s="125"/>
      <c r="AG38" s="125" t="s">
        <v>146</v>
      </c>
      <c r="AH38" s="125">
        <v>0</v>
      </c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</row>
    <row r="39" spans="1:60" ht="33.75" outlineLevel="1">
      <c r="A39" s="132"/>
      <c r="B39" s="133"/>
      <c r="C39" s="166" t="s">
        <v>181</v>
      </c>
      <c r="D39" s="157"/>
      <c r="E39" s="158">
        <v>50.28</v>
      </c>
      <c r="F39" s="135"/>
      <c r="G39" s="135"/>
      <c r="H39" s="135"/>
      <c r="I39" s="135"/>
      <c r="J39" s="135"/>
      <c r="K39" s="135"/>
      <c r="L39" s="135"/>
      <c r="M39" s="135"/>
      <c r="N39" s="134"/>
      <c r="O39" s="134"/>
      <c r="P39" s="134"/>
      <c r="Q39" s="134"/>
      <c r="R39" s="135"/>
      <c r="S39" s="135"/>
      <c r="T39" s="135"/>
      <c r="U39" s="135"/>
      <c r="V39" s="135"/>
      <c r="W39" s="135"/>
      <c r="X39" s="135"/>
      <c r="Y39" s="125"/>
      <c r="Z39" s="125"/>
      <c r="AA39" s="125"/>
      <c r="AB39" s="125"/>
      <c r="AC39" s="125"/>
      <c r="AD39" s="125"/>
      <c r="AE39" s="125"/>
      <c r="AF39" s="125"/>
      <c r="AG39" s="125" t="s">
        <v>146</v>
      </c>
      <c r="AH39" s="125">
        <v>0</v>
      </c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</row>
    <row r="40" spans="1:60" outlineLevel="1">
      <c r="A40" s="132"/>
      <c r="B40" s="133"/>
      <c r="C40" s="166" t="s">
        <v>182</v>
      </c>
      <c r="D40" s="157"/>
      <c r="E40" s="158">
        <v>7.54</v>
      </c>
      <c r="F40" s="135"/>
      <c r="G40" s="135"/>
      <c r="H40" s="135"/>
      <c r="I40" s="135"/>
      <c r="J40" s="135"/>
      <c r="K40" s="135"/>
      <c r="L40" s="135"/>
      <c r="M40" s="135"/>
      <c r="N40" s="134"/>
      <c r="O40" s="134"/>
      <c r="P40" s="134"/>
      <c r="Q40" s="134"/>
      <c r="R40" s="135"/>
      <c r="S40" s="135"/>
      <c r="T40" s="135"/>
      <c r="U40" s="135"/>
      <c r="V40" s="135"/>
      <c r="W40" s="135"/>
      <c r="X40" s="135"/>
      <c r="Y40" s="125"/>
      <c r="Z40" s="125"/>
      <c r="AA40" s="125"/>
      <c r="AB40" s="125"/>
      <c r="AC40" s="125"/>
      <c r="AD40" s="125"/>
      <c r="AE40" s="125"/>
      <c r="AF40" s="125"/>
      <c r="AG40" s="125" t="s">
        <v>146</v>
      </c>
      <c r="AH40" s="125">
        <v>0</v>
      </c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</row>
    <row r="41" spans="1:60" outlineLevel="1">
      <c r="A41" s="144">
        <v>11</v>
      </c>
      <c r="B41" s="145" t="s">
        <v>183</v>
      </c>
      <c r="C41" s="153" t="s">
        <v>184</v>
      </c>
      <c r="D41" s="146" t="s">
        <v>142</v>
      </c>
      <c r="E41" s="147">
        <v>57.822699999999998</v>
      </c>
      <c r="F41" s="148"/>
      <c r="G41" s="149">
        <f>ROUND(E41*F41,2)</f>
        <v>0</v>
      </c>
      <c r="H41" s="148">
        <v>2.61</v>
      </c>
      <c r="I41" s="149">
        <f>ROUND(E41*H41,2)</f>
        <v>150.91999999999999</v>
      </c>
      <c r="J41" s="148">
        <v>16.59</v>
      </c>
      <c r="K41" s="149">
        <f>ROUND(E41*J41,2)</f>
        <v>959.28</v>
      </c>
      <c r="L41" s="149">
        <v>21</v>
      </c>
      <c r="M41" s="149">
        <f>G41*(1+L41/100)</f>
        <v>0</v>
      </c>
      <c r="N41" s="147">
        <v>2.6800000000000001E-3</v>
      </c>
      <c r="O41" s="147">
        <f>ROUND(E41*N41,2)</f>
        <v>0.15</v>
      </c>
      <c r="P41" s="147">
        <v>0</v>
      </c>
      <c r="Q41" s="147">
        <f>ROUND(E41*P41,2)</f>
        <v>0</v>
      </c>
      <c r="R41" s="149"/>
      <c r="S41" s="149" t="s">
        <v>143</v>
      </c>
      <c r="T41" s="150" t="s">
        <v>143</v>
      </c>
      <c r="U41" s="135">
        <v>0</v>
      </c>
      <c r="V41" s="135">
        <f>ROUND(E41*U41,2)</f>
        <v>0</v>
      </c>
      <c r="W41" s="135"/>
      <c r="X41" s="135" t="s">
        <v>113</v>
      </c>
      <c r="Y41" s="125"/>
      <c r="Z41" s="125"/>
      <c r="AA41" s="125"/>
      <c r="AB41" s="125"/>
      <c r="AC41" s="125"/>
      <c r="AD41" s="125"/>
      <c r="AE41" s="125"/>
      <c r="AF41" s="125"/>
      <c r="AG41" s="125" t="s">
        <v>114</v>
      </c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</row>
    <row r="42" spans="1:60" outlineLevel="1">
      <c r="A42" s="132"/>
      <c r="B42" s="133"/>
      <c r="C42" s="166" t="s">
        <v>185</v>
      </c>
      <c r="D42" s="157"/>
      <c r="E42" s="158">
        <v>57.82</v>
      </c>
      <c r="F42" s="135"/>
      <c r="G42" s="135"/>
      <c r="H42" s="135"/>
      <c r="I42" s="135"/>
      <c r="J42" s="135"/>
      <c r="K42" s="135"/>
      <c r="L42" s="135"/>
      <c r="M42" s="135"/>
      <c r="N42" s="134"/>
      <c r="O42" s="134"/>
      <c r="P42" s="134"/>
      <c r="Q42" s="134"/>
      <c r="R42" s="135"/>
      <c r="S42" s="135"/>
      <c r="T42" s="135"/>
      <c r="U42" s="135"/>
      <c r="V42" s="135"/>
      <c r="W42" s="135"/>
      <c r="X42" s="135"/>
      <c r="Y42" s="125"/>
      <c r="Z42" s="125"/>
      <c r="AA42" s="125"/>
      <c r="AB42" s="125"/>
      <c r="AC42" s="125"/>
      <c r="AD42" s="125"/>
      <c r="AE42" s="125"/>
      <c r="AF42" s="125"/>
      <c r="AG42" s="125" t="s">
        <v>146</v>
      </c>
      <c r="AH42" s="125">
        <v>0</v>
      </c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</row>
    <row r="43" spans="1:60" outlineLevel="1">
      <c r="A43" s="144">
        <v>12</v>
      </c>
      <c r="B43" s="145" t="s">
        <v>186</v>
      </c>
      <c r="C43" s="153" t="s">
        <v>187</v>
      </c>
      <c r="D43" s="146" t="s">
        <v>142</v>
      </c>
      <c r="E43" s="147">
        <v>12</v>
      </c>
      <c r="F43" s="148"/>
      <c r="G43" s="149">
        <f>ROUND(E43*F43,2)</f>
        <v>0</v>
      </c>
      <c r="H43" s="148">
        <v>161.74</v>
      </c>
      <c r="I43" s="149">
        <f>ROUND(E43*H43,2)</f>
        <v>1940.88</v>
      </c>
      <c r="J43" s="148">
        <v>844.26</v>
      </c>
      <c r="K43" s="149">
        <f>ROUND(E43*J43,2)</f>
        <v>10131.120000000001</v>
      </c>
      <c r="L43" s="149">
        <v>21</v>
      </c>
      <c r="M43" s="149">
        <f>G43*(1+L43/100)</f>
        <v>0</v>
      </c>
      <c r="N43" s="147">
        <v>5.4969999999999998E-2</v>
      </c>
      <c r="O43" s="147">
        <f>ROUND(E43*N43,2)</f>
        <v>0.66</v>
      </c>
      <c r="P43" s="147">
        <v>0</v>
      </c>
      <c r="Q43" s="147">
        <f>ROUND(E43*P43,2)</f>
        <v>0</v>
      </c>
      <c r="R43" s="149"/>
      <c r="S43" s="149" t="s">
        <v>143</v>
      </c>
      <c r="T43" s="150" t="s">
        <v>143</v>
      </c>
      <c r="U43" s="135">
        <v>0</v>
      </c>
      <c r="V43" s="135">
        <f>ROUND(E43*U43,2)</f>
        <v>0</v>
      </c>
      <c r="W43" s="135"/>
      <c r="X43" s="135" t="s">
        <v>113</v>
      </c>
      <c r="Y43" s="125"/>
      <c r="Z43" s="125"/>
      <c r="AA43" s="125"/>
      <c r="AB43" s="125"/>
      <c r="AC43" s="125"/>
      <c r="AD43" s="125"/>
      <c r="AE43" s="125"/>
      <c r="AF43" s="125"/>
      <c r="AG43" s="125" t="s">
        <v>114</v>
      </c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</row>
    <row r="44" spans="1:60" outlineLevel="1">
      <c r="A44" s="132"/>
      <c r="B44" s="133"/>
      <c r="C44" s="166" t="s">
        <v>188</v>
      </c>
      <c r="D44" s="157"/>
      <c r="E44" s="158">
        <v>12</v>
      </c>
      <c r="F44" s="135"/>
      <c r="G44" s="135"/>
      <c r="H44" s="135"/>
      <c r="I44" s="135"/>
      <c r="J44" s="135"/>
      <c r="K44" s="135"/>
      <c r="L44" s="135"/>
      <c r="M44" s="135"/>
      <c r="N44" s="134"/>
      <c r="O44" s="134"/>
      <c r="P44" s="134"/>
      <c r="Q44" s="134"/>
      <c r="R44" s="135"/>
      <c r="S44" s="135"/>
      <c r="T44" s="135"/>
      <c r="U44" s="135"/>
      <c r="V44" s="135"/>
      <c r="W44" s="135"/>
      <c r="X44" s="135"/>
      <c r="Y44" s="125"/>
      <c r="Z44" s="125"/>
      <c r="AA44" s="125"/>
      <c r="AB44" s="125"/>
      <c r="AC44" s="125"/>
      <c r="AD44" s="125"/>
      <c r="AE44" s="125"/>
      <c r="AF44" s="125"/>
      <c r="AG44" s="125" t="s">
        <v>146</v>
      </c>
      <c r="AH44" s="125">
        <v>0</v>
      </c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</row>
    <row r="45" spans="1:60" outlineLevel="1">
      <c r="A45" s="144">
        <v>13</v>
      </c>
      <c r="B45" s="145" t="s">
        <v>189</v>
      </c>
      <c r="C45" s="153" t="s">
        <v>190</v>
      </c>
      <c r="D45" s="146" t="s">
        <v>142</v>
      </c>
      <c r="E45" s="147">
        <v>3.78</v>
      </c>
      <c r="F45" s="148"/>
      <c r="G45" s="149">
        <f>ROUND(E45*F45,2)</f>
        <v>0</v>
      </c>
      <c r="H45" s="148">
        <v>101.5</v>
      </c>
      <c r="I45" s="149">
        <f>ROUND(E45*H45,2)</f>
        <v>383.67</v>
      </c>
      <c r="J45" s="148">
        <v>516.5</v>
      </c>
      <c r="K45" s="149">
        <f>ROUND(E45*J45,2)</f>
        <v>1952.37</v>
      </c>
      <c r="L45" s="149">
        <v>21</v>
      </c>
      <c r="M45" s="149">
        <f>G45*(1+L45/100)</f>
        <v>0</v>
      </c>
      <c r="N45" s="147">
        <v>5.2839999999999998E-2</v>
      </c>
      <c r="O45" s="147">
        <f>ROUND(E45*N45,2)</f>
        <v>0.2</v>
      </c>
      <c r="P45" s="147">
        <v>0</v>
      </c>
      <c r="Q45" s="147">
        <f>ROUND(E45*P45,2)</f>
        <v>0</v>
      </c>
      <c r="R45" s="149"/>
      <c r="S45" s="149" t="s">
        <v>143</v>
      </c>
      <c r="T45" s="150" t="s">
        <v>143</v>
      </c>
      <c r="U45" s="135">
        <v>0</v>
      </c>
      <c r="V45" s="135">
        <f>ROUND(E45*U45,2)</f>
        <v>0</v>
      </c>
      <c r="W45" s="135"/>
      <c r="X45" s="135" t="s">
        <v>113</v>
      </c>
      <c r="Y45" s="125"/>
      <c r="Z45" s="125"/>
      <c r="AA45" s="125"/>
      <c r="AB45" s="125"/>
      <c r="AC45" s="125"/>
      <c r="AD45" s="125"/>
      <c r="AE45" s="125"/>
      <c r="AF45" s="125"/>
      <c r="AG45" s="125" t="s">
        <v>114</v>
      </c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</row>
    <row r="46" spans="1:60" ht="22.5" outlineLevel="1">
      <c r="A46" s="132"/>
      <c r="B46" s="133"/>
      <c r="C46" s="166" t="s">
        <v>191</v>
      </c>
      <c r="D46" s="157"/>
      <c r="E46" s="158">
        <v>3.78</v>
      </c>
      <c r="F46" s="135"/>
      <c r="G46" s="135"/>
      <c r="H46" s="135"/>
      <c r="I46" s="135"/>
      <c r="J46" s="135"/>
      <c r="K46" s="135"/>
      <c r="L46" s="135"/>
      <c r="M46" s="135"/>
      <c r="N46" s="134"/>
      <c r="O46" s="134"/>
      <c r="P46" s="134"/>
      <c r="Q46" s="134"/>
      <c r="R46" s="135"/>
      <c r="S46" s="135"/>
      <c r="T46" s="135"/>
      <c r="U46" s="135"/>
      <c r="V46" s="135"/>
      <c r="W46" s="135"/>
      <c r="X46" s="135"/>
      <c r="Y46" s="125"/>
      <c r="Z46" s="125"/>
      <c r="AA46" s="125"/>
      <c r="AB46" s="125"/>
      <c r="AC46" s="125"/>
      <c r="AD46" s="125"/>
      <c r="AE46" s="125"/>
      <c r="AF46" s="125"/>
      <c r="AG46" s="125" t="s">
        <v>146</v>
      </c>
      <c r="AH46" s="125">
        <v>0</v>
      </c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</row>
    <row r="47" spans="1:60" outlineLevel="1">
      <c r="A47" s="144">
        <v>14</v>
      </c>
      <c r="B47" s="145" t="s">
        <v>192</v>
      </c>
      <c r="C47" s="153" t="s">
        <v>193</v>
      </c>
      <c r="D47" s="146" t="s">
        <v>142</v>
      </c>
      <c r="E47" s="147">
        <v>57.822699999999998</v>
      </c>
      <c r="F47" s="148"/>
      <c r="G47" s="149">
        <f>ROUND(E47*F47,2)</f>
        <v>0</v>
      </c>
      <c r="H47" s="148">
        <v>19.09</v>
      </c>
      <c r="I47" s="149">
        <f>ROUND(E47*H47,2)</f>
        <v>1103.8399999999999</v>
      </c>
      <c r="J47" s="148">
        <v>159.41</v>
      </c>
      <c r="K47" s="149">
        <f>ROUND(E47*J47,2)</f>
        <v>9217.52</v>
      </c>
      <c r="L47" s="149">
        <v>21</v>
      </c>
      <c r="M47" s="149">
        <f>G47*(1+L47/100)</f>
        <v>0</v>
      </c>
      <c r="N47" s="147">
        <v>6.5799999999999999E-3</v>
      </c>
      <c r="O47" s="147">
        <f>ROUND(E47*N47,2)</f>
        <v>0.38</v>
      </c>
      <c r="P47" s="147">
        <v>0</v>
      </c>
      <c r="Q47" s="147">
        <f>ROUND(E47*P47,2)</f>
        <v>0</v>
      </c>
      <c r="R47" s="149"/>
      <c r="S47" s="149" t="s">
        <v>143</v>
      </c>
      <c r="T47" s="150" t="s">
        <v>143</v>
      </c>
      <c r="U47" s="135">
        <v>0</v>
      </c>
      <c r="V47" s="135">
        <f>ROUND(E47*U47,2)</f>
        <v>0</v>
      </c>
      <c r="W47" s="135"/>
      <c r="X47" s="135" t="s">
        <v>113</v>
      </c>
      <c r="Y47" s="125"/>
      <c r="Z47" s="125"/>
      <c r="AA47" s="125"/>
      <c r="AB47" s="125"/>
      <c r="AC47" s="125"/>
      <c r="AD47" s="125"/>
      <c r="AE47" s="125"/>
      <c r="AF47" s="125"/>
      <c r="AG47" s="125" t="s">
        <v>114</v>
      </c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</row>
    <row r="48" spans="1:60" outlineLevel="1">
      <c r="A48" s="132"/>
      <c r="B48" s="133"/>
      <c r="C48" s="166" t="s">
        <v>185</v>
      </c>
      <c r="D48" s="157"/>
      <c r="E48" s="158">
        <v>57.82</v>
      </c>
      <c r="F48" s="135"/>
      <c r="G48" s="135"/>
      <c r="H48" s="135"/>
      <c r="I48" s="135"/>
      <c r="J48" s="135"/>
      <c r="K48" s="135"/>
      <c r="L48" s="135"/>
      <c r="M48" s="135"/>
      <c r="N48" s="134"/>
      <c r="O48" s="134"/>
      <c r="P48" s="134"/>
      <c r="Q48" s="134"/>
      <c r="R48" s="135"/>
      <c r="S48" s="135"/>
      <c r="T48" s="135"/>
      <c r="U48" s="135"/>
      <c r="V48" s="135"/>
      <c r="W48" s="135"/>
      <c r="X48" s="135"/>
      <c r="Y48" s="125"/>
      <c r="Z48" s="125"/>
      <c r="AA48" s="125"/>
      <c r="AB48" s="125"/>
      <c r="AC48" s="125"/>
      <c r="AD48" s="125"/>
      <c r="AE48" s="125"/>
      <c r="AF48" s="125"/>
      <c r="AG48" s="125" t="s">
        <v>146</v>
      </c>
      <c r="AH48" s="125">
        <v>0</v>
      </c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</row>
    <row r="49" spans="1:60" outlineLevel="1">
      <c r="A49" s="144">
        <v>15</v>
      </c>
      <c r="B49" s="145" t="s">
        <v>194</v>
      </c>
      <c r="C49" s="153" t="s">
        <v>195</v>
      </c>
      <c r="D49" s="146" t="s">
        <v>142</v>
      </c>
      <c r="E49" s="147">
        <v>61.573</v>
      </c>
      <c r="F49" s="148"/>
      <c r="G49" s="149">
        <f>ROUND(E49*F49,2)</f>
        <v>0</v>
      </c>
      <c r="H49" s="148">
        <v>144.47999999999999</v>
      </c>
      <c r="I49" s="149">
        <f>ROUND(E49*H49,2)</f>
        <v>8896.07</v>
      </c>
      <c r="J49" s="148">
        <v>193.52</v>
      </c>
      <c r="K49" s="149">
        <f>ROUND(E49*J49,2)</f>
        <v>11915.61</v>
      </c>
      <c r="L49" s="149">
        <v>21</v>
      </c>
      <c r="M49" s="149">
        <f>G49*(1+L49/100)</f>
        <v>0</v>
      </c>
      <c r="N49" s="147">
        <v>2.495E-2</v>
      </c>
      <c r="O49" s="147">
        <f>ROUND(E49*N49,2)</f>
        <v>1.54</v>
      </c>
      <c r="P49" s="147">
        <v>0</v>
      </c>
      <c r="Q49" s="147">
        <f>ROUND(E49*P49,2)</f>
        <v>0</v>
      </c>
      <c r="R49" s="149"/>
      <c r="S49" s="149" t="s">
        <v>143</v>
      </c>
      <c r="T49" s="150" t="s">
        <v>143</v>
      </c>
      <c r="U49" s="135">
        <v>0</v>
      </c>
      <c r="V49" s="135">
        <f>ROUND(E49*U49,2)</f>
        <v>0</v>
      </c>
      <c r="W49" s="135"/>
      <c r="X49" s="135" t="s">
        <v>113</v>
      </c>
      <c r="Y49" s="125"/>
      <c r="Z49" s="125"/>
      <c r="AA49" s="125"/>
      <c r="AB49" s="125"/>
      <c r="AC49" s="125"/>
      <c r="AD49" s="125"/>
      <c r="AE49" s="125"/>
      <c r="AF49" s="125"/>
      <c r="AG49" s="125" t="s">
        <v>114</v>
      </c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</row>
    <row r="50" spans="1:60" outlineLevel="1">
      <c r="A50" s="132"/>
      <c r="B50" s="133"/>
      <c r="C50" s="341" t="s">
        <v>196</v>
      </c>
      <c r="D50" s="342"/>
      <c r="E50" s="342"/>
      <c r="F50" s="342"/>
      <c r="G50" s="342"/>
      <c r="H50" s="135"/>
      <c r="I50" s="135"/>
      <c r="J50" s="135"/>
      <c r="K50" s="135"/>
      <c r="L50" s="135"/>
      <c r="M50" s="135"/>
      <c r="N50" s="134"/>
      <c r="O50" s="134"/>
      <c r="P50" s="134"/>
      <c r="Q50" s="134"/>
      <c r="R50" s="135"/>
      <c r="S50" s="135"/>
      <c r="T50" s="135"/>
      <c r="U50" s="135"/>
      <c r="V50" s="135"/>
      <c r="W50" s="135"/>
      <c r="X50" s="135"/>
      <c r="Y50" s="125"/>
      <c r="Z50" s="125"/>
      <c r="AA50" s="125"/>
      <c r="AB50" s="125"/>
      <c r="AC50" s="125"/>
      <c r="AD50" s="125"/>
      <c r="AE50" s="125"/>
      <c r="AF50" s="125"/>
      <c r="AG50" s="125" t="s">
        <v>116</v>
      </c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</row>
    <row r="51" spans="1:60" ht="33.75" outlineLevel="1">
      <c r="A51" s="132"/>
      <c r="B51" s="133"/>
      <c r="C51" s="166" t="s">
        <v>197</v>
      </c>
      <c r="D51" s="157"/>
      <c r="E51" s="158">
        <v>54.92</v>
      </c>
      <c r="F51" s="135"/>
      <c r="G51" s="135"/>
      <c r="H51" s="135"/>
      <c r="I51" s="135"/>
      <c r="J51" s="135"/>
      <c r="K51" s="135"/>
      <c r="L51" s="135"/>
      <c r="M51" s="135"/>
      <c r="N51" s="134"/>
      <c r="O51" s="134"/>
      <c r="P51" s="134"/>
      <c r="Q51" s="134"/>
      <c r="R51" s="135"/>
      <c r="S51" s="135"/>
      <c r="T51" s="135"/>
      <c r="U51" s="135"/>
      <c r="V51" s="135"/>
      <c r="W51" s="135"/>
      <c r="X51" s="135"/>
      <c r="Y51" s="125"/>
      <c r="Z51" s="125"/>
      <c r="AA51" s="125"/>
      <c r="AB51" s="125"/>
      <c r="AC51" s="125"/>
      <c r="AD51" s="125"/>
      <c r="AE51" s="125"/>
      <c r="AF51" s="125"/>
      <c r="AG51" s="125" t="s">
        <v>146</v>
      </c>
      <c r="AH51" s="125">
        <v>0</v>
      </c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</row>
    <row r="52" spans="1:60" outlineLevel="1">
      <c r="A52" s="132"/>
      <c r="B52" s="133"/>
      <c r="C52" s="166" t="s">
        <v>198</v>
      </c>
      <c r="D52" s="157"/>
      <c r="E52" s="158">
        <v>6.66</v>
      </c>
      <c r="F52" s="135"/>
      <c r="G52" s="135"/>
      <c r="H52" s="135"/>
      <c r="I52" s="135"/>
      <c r="J52" s="135"/>
      <c r="K52" s="135"/>
      <c r="L52" s="135"/>
      <c r="M52" s="135"/>
      <c r="N52" s="134"/>
      <c r="O52" s="134"/>
      <c r="P52" s="134"/>
      <c r="Q52" s="134"/>
      <c r="R52" s="135"/>
      <c r="S52" s="135"/>
      <c r="T52" s="135"/>
      <c r="U52" s="135"/>
      <c r="V52" s="135"/>
      <c r="W52" s="135"/>
      <c r="X52" s="135"/>
      <c r="Y52" s="125"/>
      <c r="Z52" s="125"/>
      <c r="AA52" s="125"/>
      <c r="AB52" s="125"/>
      <c r="AC52" s="125"/>
      <c r="AD52" s="125"/>
      <c r="AE52" s="125"/>
      <c r="AF52" s="125"/>
      <c r="AG52" s="125" t="s">
        <v>146</v>
      </c>
      <c r="AH52" s="125">
        <v>0</v>
      </c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</row>
    <row r="53" spans="1:60" outlineLevel="1">
      <c r="A53" s="144">
        <v>16</v>
      </c>
      <c r="B53" s="145" t="s">
        <v>199</v>
      </c>
      <c r="C53" s="153" t="s">
        <v>200</v>
      </c>
      <c r="D53" s="146" t="s">
        <v>173</v>
      </c>
      <c r="E53" s="147">
        <v>6</v>
      </c>
      <c r="F53" s="148"/>
      <c r="G53" s="149">
        <f>ROUND(E53*F53,2)</f>
        <v>0</v>
      </c>
      <c r="H53" s="148">
        <v>63.8</v>
      </c>
      <c r="I53" s="149">
        <f>ROUND(E53*H53,2)</f>
        <v>382.8</v>
      </c>
      <c r="J53" s="148">
        <v>0</v>
      </c>
      <c r="K53" s="149">
        <f>ROUND(E53*J53,2)</f>
        <v>0</v>
      </c>
      <c r="L53" s="149">
        <v>21</v>
      </c>
      <c r="M53" s="149">
        <f>G53*(1+L53/100)</f>
        <v>0</v>
      </c>
      <c r="N53" s="147">
        <v>4.6000000000000001E-4</v>
      </c>
      <c r="O53" s="147">
        <f>ROUND(E53*N53,2)</f>
        <v>0</v>
      </c>
      <c r="P53" s="147">
        <v>0</v>
      </c>
      <c r="Q53" s="147">
        <f>ROUND(E53*P53,2)</f>
        <v>0</v>
      </c>
      <c r="R53" s="149"/>
      <c r="S53" s="149" t="s">
        <v>143</v>
      </c>
      <c r="T53" s="150" t="s">
        <v>143</v>
      </c>
      <c r="U53" s="135">
        <v>0</v>
      </c>
      <c r="V53" s="135">
        <f>ROUND(E53*U53,2)</f>
        <v>0</v>
      </c>
      <c r="W53" s="135"/>
      <c r="X53" s="135" t="s">
        <v>113</v>
      </c>
      <c r="Y53" s="125"/>
      <c r="Z53" s="125"/>
      <c r="AA53" s="125"/>
      <c r="AB53" s="125"/>
      <c r="AC53" s="125"/>
      <c r="AD53" s="125"/>
      <c r="AE53" s="125"/>
      <c r="AF53" s="125"/>
      <c r="AG53" s="125" t="s">
        <v>114</v>
      </c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</row>
    <row r="54" spans="1:60" outlineLevel="1">
      <c r="A54" s="132"/>
      <c r="B54" s="133"/>
      <c r="C54" s="166" t="s">
        <v>201</v>
      </c>
      <c r="D54" s="157"/>
      <c r="E54" s="158">
        <v>6</v>
      </c>
      <c r="F54" s="135"/>
      <c r="G54" s="135"/>
      <c r="H54" s="135"/>
      <c r="I54" s="135"/>
      <c r="J54" s="135"/>
      <c r="K54" s="135"/>
      <c r="L54" s="135"/>
      <c r="M54" s="135"/>
      <c r="N54" s="134"/>
      <c r="O54" s="134"/>
      <c r="P54" s="134"/>
      <c r="Q54" s="134"/>
      <c r="R54" s="135"/>
      <c r="S54" s="135"/>
      <c r="T54" s="135"/>
      <c r="U54" s="135"/>
      <c r="V54" s="135"/>
      <c r="W54" s="135"/>
      <c r="X54" s="135"/>
      <c r="Y54" s="125"/>
      <c r="Z54" s="125"/>
      <c r="AA54" s="125"/>
      <c r="AB54" s="125"/>
      <c r="AC54" s="125"/>
      <c r="AD54" s="125"/>
      <c r="AE54" s="125"/>
      <c r="AF54" s="125"/>
      <c r="AG54" s="125" t="s">
        <v>146</v>
      </c>
      <c r="AH54" s="125">
        <v>0</v>
      </c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</row>
    <row r="55" spans="1:60" ht="22.5" outlineLevel="1">
      <c r="A55" s="144">
        <v>17</v>
      </c>
      <c r="B55" s="145" t="s">
        <v>202</v>
      </c>
      <c r="C55" s="153" t="s">
        <v>203</v>
      </c>
      <c r="D55" s="146" t="s">
        <v>142</v>
      </c>
      <c r="E55" s="147">
        <v>6.6550000000000002</v>
      </c>
      <c r="F55" s="148"/>
      <c r="G55" s="149">
        <f>ROUND(E55*F55,2)</f>
        <v>0</v>
      </c>
      <c r="H55" s="148">
        <v>69.290000000000006</v>
      </c>
      <c r="I55" s="149">
        <f>ROUND(E55*H55,2)</f>
        <v>461.12</v>
      </c>
      <c r="J55" s="148">
        <v>192.21</v>
      </c>
      <c r="K55" s="149">
        <f>ROUND(E55*J55,2)</f>
        <v>1279.1600000000001</v>
      </c>
      <c r="L55" s="149">
        <v>21</v>
      </c>
      <c r="M55" s="149">
        <f>G55*(1+L55/100)</f>
        <v>0</v>
      </c>
      <c r="N55" s="147">
        <v>3.6700000000000001E-3</v>
      </c>
      <c r="O55" s="147">
        <f>ROUND(E55*N55,2)</f>
        <v>0.02</v>
      </c>
      <c r="P55" s="147">
        <v>0</v>
      </c>
      <c r="Q55" s="147">
        <f>ROUND(E55*P55,2)</f>
        <v>0</v>
      </c>
      <c r="R55" s="149"/>
      <c r="S55" s="149" t="s">
        <v>143</v>
      </c>
      <c r="T55" s="150" t="s">
        <v>143</v>
      </c>
      <c r="U55" s="135">
        <v>0</v>
      </c>
      <c r="V55" s="135">
        <f>ROUND(E55*U55,2)</f>
        <v>0</v>
      </c>
      <c r="W55" s="135"/>
      <c r="X55" s="135" t="s">
        <v>113</v>
      </c>
      <c r="Y55" s="125"/>
      <c r="Z55" s="125"/>
      <c r="AA55" s="125"/>
      <c r="AB55" s="125"/>
      <c r="AC55" s="125"/>
      <c r="AD55" s="125"/>
      <c r="AE55" s="125"/>
      <c r="AF55" s="125"/>
      <c r="AG55" s="125" t="s">
        <v>114</v>
      </c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</row>
    <row r="56" spans="1:60" ht="22.5" outlineLevel="1">
      <c r="A56" s="132"/>
      <c r="B56" s="133"/>
      <c r="C56" s="166" t="s">
        <v>204</v>
      </c>
      <c r="D56" s="157"/>
      <c r="E56" s="158">
        <v>6.66</v>
      </c>
      <c r="F56" s="135"/>
      <c r="G56" s="135"/>
      <c r="H56" s="135"/>
      <c r="I56" s="135"/>
      <c r="J56" s="135"/>
      <c r="K56" s="135"/>
      <c r="L56" s="135"/>
      <c r="M56" s="135"/>
      <c r="N56" s="134"/>
      <c r="O56" s="134"/>
      <c r="P56" s="134"/>
      <c r="Q56" s="134"/>
      <c r="R56" s="135"/>
      <c r="S56" s="135"/>
      <c r="T56" s="135"/>
      <c r="U56" s="135"/>
      <c r="V56" s="135"/>
      <c r="W56" s="135"/>
      <c r="X56" s="135"/>
      <c r="Y56" s="125"/>
      <c r="Z56" s="125"/>
      <c r="AA56" s="125"/>
      <c r="AB56" s="125"/>
      <c r="AC56" s="125"/>
      <c r="AD56" s="125"/>
      <c r="AE56" s="125"/>
      <c r="AF56" s="125"/>
      <c r="AG56" s="125" t="s">
        <v>146</v>
      </c>
      <c r="AH56" s="125">
        <v>0</v>
      </c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</row>
    <row r="57" spans="1:60">
      <c r="A57" s="137" t="s">
        <v>106</v>
      </c>
      <c r="B57" s="138" t="s">
        <v>59</v>
      </c>
      <c r="C57" s="152" t="s">
        <v>60</v>
      </c>
      <c r="D57" s="139"/>
      <c r="E57" s="140"/>
      <c r="F57" s="141"/>
      <c r="G57" s="141">
        <f>SUMIF(AG58:AG65,"&lt;&gt;NOR",G58:G65)</f>
        <v>0</v>
      </c>
      <c r="H57" s="141"/>
      <c r="I57" s="141">
        <f>SUM(I58:I65)</f>
        <v>45692.47</v>
      </c>
      <c r="J57" s="141"/>
      <c r="K57" s="141">
        <f>SUM(K58:K65)</f>
        <v>17865.05</v>
      </c>
      <c r="L57" s="141"/>
      <c r="M57" s="141">
        <f>SUM(M58:M65)</f>
        <v>0</v>
      </c>
      <c r="N57" s="140"/>
      <c r="O57" s="140">
        <f>SUM(O58:O65)</f>
        <v>7.12</v>
      </c>
      <c r="P57" s="140"/>
      <c r="Q57" s="140">
        <f>SUM(Q58:Q65)</f>
        <v>0</v>
      </c>
      <c r="R57" s="141"/>
      <c r="S57" s="141"/>
      <c r="T57" s="142"/>
      <c r="U57" s="136"/>
      <c r="V57" s="136">
        <f>SUM(V58:V65)</f>
        <v>0</v>
      </c>
      <c r="W57" s="136"/>
      <c r="X57" s="136"/>
      <c r="AG57" t="s">
        <v>107</v>
      </c>
    </row>
    <row r="58" spans="1:60" outlineLevel="1">
      <c r="A58" s="144">
        <v>18</v>
      </c>
      <c r="B58" s="145" t="s">
        <v>205</v>
      </c>
      <c r="C58" s="153" t="s">
        <v>206</v>
      </c>
      <c r="D58" s="146" t="s">
        <v>207</v>
      </c>
      <c r="E58" s="147">
        <v>2.3580999999999999</v>
      </c>
      <c r="F58" s="148"/>
      <c r="G58" s="149">
        <f>ROUND(E58*F58,2)</f>
        <v>0</v>
      </c>
      <c r="H58" s="148">
        <v>1974.78</v>
      </c>
      <c r="I58" s="149">
        <f>ROUND(E58*H58,2)</f>
        <v>4656.7299999999996</v>
      </c>
      <c r="J58" s="148">
        <v>2365.2199999999998</v>
      </c>
      <c r="K58" s="149">
        <f>ROUND(E58*J58,2)</f>
        <v>5577.43</v>
      </c>
      <c r="L58" s="149">
        <v>21</v>
      </c>
      <c r="M58" s="149">
        <f>G58*(1+L58/100)</f>
        <v>0</v>
      </c>
      <c r="N58" s="147">
        <v>2.5</v>
      </c>
      <c r="O58" s="147">
        <f>ROUND(E58*N58,2)</f>
        <v>5.9</v>
      </c>
      <c r="P58" s="147">
        <v>0</v>
      </c>
      <c r="Q58" s="147">
        <f>ROUND(E58*P58,2)</f>
        <v>0</v>
      </c>
      <c r="R58" s="149"/>
      <c r="S58" s="149" t="s">
        <v>143</v>
      </c>
      <c r="T58" s="150" t="s">
        <v>143</v>
      </c>
      <c r="U58" s="135">
        <v>0</v>
      </c>
      <c r="V58" s="135">
        <f>ROUND(E58*U58,2)</f>
        <v>0</v>
      </c>
      <c r="W58" s="135"/>
      <c r="X58" s="135" t="s">
        <v>113</v>
      </c>
      <c r="Y58" s="125"/>
      <c r="Z58" s="125"/>
      <c r="AA58" s="125"/>
      <c r="AB58" s="125"/>
      <c r="AC58" s="125"/>
      <c r="AD58" s="125"/>
      <c r="AE58" s="125"/>
      <c r="AF58" s="125"/>
      <c r="AG58" s="125" t="s">
        <v>114</v>
      </c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</row>
    <row r="59" spans="1:60" ht="22.5" outlineLevel="1">
      <c r="A59" s="132"/>
      <c r="B59" s="133"/>
      <c r="C59" s="166" t="s">
        <v>208</v>
      </c>
      <c r="D59" s="157"/>
      <c r="E59" s="158">
        <v>2.02</v>
      </c>
      <c r="F59" s="135"/>
      <c r="G59" s="135"/>
      <c r="H59" s="135"/>
      <c r="I59" s="135"/>
      <c r="J59" s="135"/>
      <c r="K59" s="135"/>
      <c r="L59" s="135"/>
      <c r="M59" s="135"/>
      <c r="N59" s="134"/>
      <c r="O59" s="134"/>
      <c r="P59" s="134"/>
      <c r="Q59" s="134"/>
      <c r="R59" s="135"/>
      <c r="S59" s="135"/>
      <c r="T59" s="135"/>
      <c r="U59" s="135"/>
      <c r="V59" s="135"/>
      <c r="W59" s="135"/>
      <c r="X59" s="135"/>
      <c r="Y59" s="125"/>
      <c r="Z59" s="125"/>
      <c r="AA59" s="125"/>
      <c r="AB59" s="125"/>
      <c r="AC59" s="125"/>
      <c r="AD59" s="125"/>
      <c r="AE59" s="125"/>
      <c r="AF59" s="125"/>
      <c r="AG59" s="125" t="s">
        <v>146</v>
      </c>
      <c r="AH59" s="125">
        <v>0</v>
      </c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</row>
    <row r="60" spans="1:60" ht="22.5" outlineLevel="1">
      <c r="A60" s="132"/>
      <c r="B60" s="133"/>
      <c r="C60" s="166" t="s">
        <v>209</v>
      </c>
      <c r="D60" s="157"/>
      <c r="E60" s="158">
        <v>0.28999999999999998</v>
      </c>
      <c r="F60" s="135"/>
      <c r="G60" s="135"/>
      <c r="H60" s="135"/>
      <c r="I60" s="135"/>
      <c r="J60" s="135"/>
      <c r="K60" s="135"/>
      <c r="L60" s="135"/>
      <c r="M60" s="135"/>
      <c r="N60" s="134"/>
      <c r="O60" s="134"/>
      <c r="P60" s="134"/>
      <c r="Q60" s="134"/>
      <c r="R60" s="135"/>
      <c r="S60" s="135"/>
      <c r="T60" s="135"/>
      <c r="U60" s="135"/>
      <c r="V60" s="135"/>
      <c r="W60" s="135"/>
      <c r="X60" s="135"/>
      <c r="Y60" s="125"/>
      <c r="Z60" s="125"/>
      <c r="AA60" s="125"/>
      <c r="AB60" s="125"/>
      <c r="AC60" s="125"/>
      <c r="AD60" s="125"/>
      <c r="AE60" s="125"/>
      <c r="AF60" s="125"/>
      <c r="AG60" s="125" t="s">
        <v>146</v>
      </c>
      <c r="AH60" s="125">
        <v>0</v>
      </c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</row>
    <row r="61" spans="1:60" outlineLevel="1">
      <c r="A61" s="132"/>
      <c r="B61" s="133"/>
      <c r="C61" s="166" t="s">
        <v>210</v>
      </c>
      <c r="D61" s="157"/>
      <c r="E61" s="158">
        <v>0.05</v>
      </c>
      <c r="F61" s="135"/>
      <c r="G61" s="135"/>
      <c r="H61" s="135"/>
      <c r="I61" s="135"/>
      <c r="J61" s="135"/>
      <c r="K61" s="135"/>
      <c r="L61" s="135"/>
      <c r="M61" s="135"/>
      <c r="N61" s="134"/>
      <c r="O61" s="134"/>
      <c r="P61" s="134"/>
      <c r="Q61" s="134"/>
      <c r="R61" s="135"/>
      <c r="S61" s="135"/>
      <c r="T61" s="135"/>
      <c r="U61" s="135"/>
      <c r="V61" s="135"/>
      <c r="W61" s="135"/>
      <c r="X61" s="135"/>
      <c r="Y61" s="125"/>
      <c r="Z61" s="125"/>
      <c r="AA61" s="125"/>
      <c r="AB61" s="125"/>
      <c r="AC61" s="125"/>
      <c r="AD61" s="125"/>
      <c r="AE61" s="125"/>
      <c r="AF61" s="125"/>
      <c r="AG61" s="125" t="s">
        <v>146</v>
      </c>
      <c r="AH61" s="125">
        <v>0</v>
      </c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</row>
    <row r="62" spans="1:60" ht="22.5" outlineLevel="1">
      <c r="A62" s="144">
        <v>19</v>
      </c>
      <c r="B62" s="145" t="s">
        <v>211</v>
      </c>
      <c r="C62" s="153" t="s">
        <v>212</v>
      </c>
      <c r="D62" s="146" t="s">
        <v>142</v>
      </c>
      <c r="E62" s="147">
        <v>67.37</v>
      </c>
      <c r="F62" s="148"/>
      <c r="G62" s="149">
        <f>ROUND(E62*F62,2)</f>
        <v>0</v>
      </c>
      <c r="H62" s="148">
        <v>546.30999999999995</v>
      </c>
      <c r="I62" s="149">
        <f>ROUND(E62*H62,2)</f>
        <v>36804.9</v>
      </c>
      <c r="J62" s="148">
        <v>139.69</v>
      </c>
      <c r="K62" s="149">
        <f>ROUND(E62*J62,2)</f>
        <v>9410.92</v>
      </c>
      <c r="L62" s="149">
        <v>21</v>
      </c>
      <c r="M62" s="149">
        <f>G62*(1+L62/100)</f>
        <v>0</v>
      </c>
      <c r="N62" s="147">
        <v>1.7850000000000001E-2</v>
      </c>
      <c r="O62" s="147">
        <f>ROUND(E62*N62,2)</f>
        <v>1.2</v>
      </c>
      <c r="P62" s="147">
        <v>0</v>
      </c>
      <c r="Q62" s="147">
        <f>ROUND(E62*P62,2)</f>
        <v>0</v>
      </c>
      <c r="R62" s="149"/>
      <c r="S62" s="149" t="s">
        <v>143</v>
      </c>
      <c r="T62" s="150" t="s">
        <v>143</v>
      </c>
      <c r="U62" s="135">
        <v>0</v>
      </c>
      <c r="V62" s="135">
        <f>ROUND(E62*U62,2)</f>
        <v>0</v>
      </c>
      <c r="W62" s="135"/>
      <c r="X62" s="135" t="s">
        <v>113</v>
      </c>
      <c r="Y62" s="125"/>
      <c r="Z62" s="125"/>
      <c r="AA62" s="125"/>
      <c r="AB62" s="125"/>
      <c r="AC62" s="125"/>
      <c r="AD62" s="125"/>
      <c r="AE62" s="125"/>
      <c r="AF62" s="125"/>
      <c r="AG62" s="125" t="s">
        <v>114</v>
      </c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</row>
    <row r="63" spans="1:60" outlineLevel="1">
      <c r="A63" s="132"/>
      <c r="B63" s="133"/>
      <c r="C63" s="166" t="s">
        <v>213</v>
      </c>
      <c r="D63" s="157"/>
      <c r="E63" s="158">
        <v>67.37</v>
      </c>
      <c r="F63" s="135"/>
      <c r="G63" s="135"/>
      <c r="H63" s="135"/>
      <c r="I63" s="135"/>
      <c r="J63" s="135"/>
      <c r="K63" s="135"/>
      <c r="L63" s="135"/>
      <c r="M63" s="135"/>
      <c r="N63" s="134"/>
      <c r="O63" s="134"/>
      <c r="P63" s="134"/>
      <c r="Q63" s="134"/>
      <c r="R63" s="135"/>
      <c r="S63" s="135"/>
      <c r="T63" s="135"/>
      <c r="U63" s="135"/>
      <c r="V63" s="135"/>
      <c r="W63" s="135"/>
      <c r="X63" s="135"/>
      <c r="Y63" s="125"/>
      <c r="Z63" s="125"/>
      <c r="AA63" s="125"/>
      <c r="AB63" s="125"/>
      <c r="AC63" s="125"/>
      <c r="AD63" s="125"/>
      <c r="AE63" s="125"/>
      <c r="AF63" s="125"/>
      <c r="AG63" s="125" t="s">
        <v>146</v>
      </c>
      <c r="AH63" s="125">
        <v>0</v>
      </c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</row>
    <row r="64" spans="1:60" outlineLevel="1">
      <c r="A64" s="144">
        <v>20</v>
      </c>
      <c r="B64" s="145" t="s">
        <v>214</v>
      </c>
      <c r="C64" s="153" t="s">
        <v>215</v>
      </c>
      <c r="D64" s="146" t="s">
        <v>142</v>
      </c>
      <c r="E64" s="147">
        <v>67.37</v>
      </c>
      <c r="F64" s="148"/>
      <c r="G64" s="149">
        <f>ROUND(E64*F64,2)</f>
        <v>0</v>
      </c>
      <c r="H64" s="148">
        <v>62.8</v>
      </c>
      <c r="I64" s="149">
        <f>ROUND(E64*H64,2)</f>
        <v>4230.84</v>
      </c>
      <c r="J64" s="148">
        <v>42.7</v>
      </c>
      <c r="K64" s="149">
        <f>ROUND(E64*J64,2)</f>
        <v>2876.7</v>
      </c>
      <c r="L64" s="149">
        <v>21</v>
      </c>
      <c r="M64" s="149">
        <f>G64*(1+L64/100)</f>
        <v>0</v>
      </c>
      <c r="N64" s="147">
        <v>3.6999999999999999E-4</v>
      </c>
      <c r="O64" s="147">
        <f>ROUND(E64*N64,2)</f>
        <v>0.02</v>
      </c>
      <c r="P64" s="147">
        <v>0</v>
      </c>
      <c r="Q64" s="147">
        <f>ROUND(E64*P64,2)</f>
        <v>0</v>
      </c>
      <c r="R64" s="149"/>
      <c r="S64" s="149" t="s">
        <v>143</v>
      </c>
      <c r="T64" s="150" t="s">
        <v>143</v>
      </c>
      <c r="U64" s="135">
        <v>0</v>
      </c>
      <c r="V64" s="135">
        <f>ROUND(E64*U64,2)</f>
        <v>0</v>
      </c>
      <c r="W64" s="135"/>
      <c r="X64" s="135" t="s">
        <v>113</v>
      </c>
      <c r="Y64" s="125"/>
      <c r="Z64" s="125"/>
      <c r="AA64" s="125"/>
      <c r="AB64" s="125"/>
      <c r="AC64" s="125"/>
      <c r="AD64" s="125"/>
      <c r="AE64" s="125"/>
      <c r="AF64" s="125"/>
      <c r="AG64" s="125" t="s">
        <v>114</v>
      </c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</row>
    <row r="65" spans="1:60" outlineLevel="1">
      <c r="A65" s="132"/>
      <c r="B65" s="133"/>
      <c r="C65" s="166" t="s">
        <v>216</v>
      </c>
      <c r="D65" s="157"/>
      <c r="E65" s="158">
        <v>67.37</v>
      </c>
      <c r="F65" s="135"/>
      <c r="G65" s="135"/>
      <c r="H65" s="135"/>
      <c r="I65" s="135"/>
      <c r="J65" s="135"/>
      <c r="K65" s="135"/>
      <c r="L65" s="135"/>
      <c r="M65" s="135"/>
      <c r="N65" s="134"/>
      <c r="O65" s="134"/>
      <c r="P65" s="134"/>
      <c r="Q65" s="134"/>
      <c r="R65" s="135"/>
      <c r="S65" s="135"/>
      <c r="T65" s="135"/>
      <c r="U65" s="135"/>
      <c r="V65" s="135"/>
      <c r="W65" s="135"/>
      <c r="X65" s="135"/>
      <c r="Y65" s="125"/>
      <c r="Z65" s="125"/>
      <c r="AA65" s="125"/>
      <c r="AB65" s="125"/>
      <c r="AC65" s="125"/>
      <c r="AD65" s="125"/>
      <c r="AE65" s="125"/>
      <c r="AF65" s="125"/>
      <c r="AG65" s="125" t="s">
        <v>146</v>
      </c>
      <c r="AH65" s="125">
        <v>0</v>
      </c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</row>
    <row r="66" spans="1:60">
      <c r="A66" s="137" t="s">
        <v>106</v>
      </c>
      <c r="B66" s="138" t="s">
        <v>61</v>
      </c>
      <c r="C66" s="152" t="s">
        <v>62</v>
      </c>
      <c r="D66" s="139"/>
      <c r="E66" s="140"/>
      <c r="F66" s="141"/>
      <c r="G66" s="141">
        <f>SUMIF(AG67:AG69,"&lt;&gt;NOR",G67:G69)</f>
        <v>0</v>
      </c>
      <c r="H66" s="141"/>
      <c r="I66" s="141">
        <f>SUM(I67:I69)</f>
        <v>5712.89</v>
      </c>
      <c r="J66" s="141"/>
      <c r="K66" s="141">
        <f>SUM(K67:K69)</f>
        <v>10693.13</v>
      </c>
      <c r="L66" s="141"/>
      <c r="M66" s="141">
        <f>SUM(M67:M69)</f>
        <v>0</v>
      </c>
      <c r="N66" s="140"/>
      <c r="O66" s="140">
        <f>SUM(O67:O69)</f>
        <v>0.18</v>
      </c>
      <c r="P66" s="140"/>
      <c r="Q66" s="140">
        <f>SUM(Q67:Q69)</f>
        <v>0</v>
      </c>
      <c r="R66" s="141"/>
      <c r="S66" s="141"/>
      <c r="T66" s="142"/>
      <c r="U66" s="136"/>
      <c r="V66" s="136">
        <f>SUM(V67:V69)</f>
        <v>0</v>
      </c>
      <c r="W66" s="136"/>
      <c r="X66" s="136"/>
      <c r="AG66" t="s">
        <v>107</v>
      </c>
    </row>
    <row r="67" spans="1:60" outlineLevel="1">
      <c r="A67" s="144">
        <v>21</v>
      </c>
      <c r="B67" s="145" t="s">
        <v>217</v>
      </c>
      <c r="C67" s="153" t="s">
        <v>218</v>
      </c>
      <c r="D67" s="146" t="s">
        <v>142</v>
      </c>
      <c r="E67" s="147">
        <v>112.37</v>
      </c>
      <c r="F67" s="148"/>
      <c r="G67" s="149">
        <f>ROUND(E67*F67,2)</f>
        <v>0</v>
      </c>
      <c r="H67" s="148">
        <v>50.84</v>
      </c>
      <c r="I67" s="149">
        <f>ROUND(E67*H67,2)</f>
        <v>5712.89</v>
      </c>
      <c r="J67" s="148">
        <v>95.16</v>
      </c>
      <c r="K67" s="149">
        <f>ROUND(E67*J67,2)</f>
        <v>10693.13</v>
      </c>
      <c r="L67" s="149">
        <v>21</v>
      </c>
      <c r="M67" s="149">
        <f>G67*(1+L67/100)</f>
        <v>0</v>
      </c>
      <c r="N67" s="147">
        <v>1.58E-3</v>
      </c>
      <c r="O67" s="147">
        <f>ROUND(E67*N67,2)</f>
        <v>0.18</v>
      </c>
      <c r="P67" s="147">
        <v>0</v>
      </c>
      <c r="Q67" s="147">
        <f>ROUND(E67*P67,2)</f>
        <v>0</v>
      </c>
      <c r="R67" s="149"/>
      <c r="S67" s="149" t="s">
        <v>143</v>
      </c>
      <c r="T67" s="150" t="s">
        <v>143</v>
      </c>
      <c r="U67" s="135">
        <v>0</v>
      </c>
      <c r="V67" s="135">
        <f>ROUND(E67*U67,2)</f>
        <v>0</v>
      </c>
      <c r="W67" s="135"/>
      <c r="X67" s="135" t="s">
        <v>113</v>
      </c>
      <c r="Y67" s="125"/>
      <c r="Z67" s="125"/>
      <c r="AA67" s="125"/>
      <c r="AB67" s="125"/>
      <c r="AC67" s="125"/>
      <c r="AD67" s="125"/>
      <c r="AE67" s="125"/>
      <c r="AF67" s="125"/>
      <c r="AG67" s="125" t="s">
        <v>114</v>
      </c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</row>
    <row r="68" spans="1:60" outlineLevel="1">
      <c r="A68" s="132"/>
      <c r="B68" s="133"/>
      <c r="C68" s="166" t="s">
        <v>219</v>
      </c>
      <c r="D68" s="157"/>
      <c r="E68" s="158">
        <v>45</v>
      </c>
      <c r="F68" s="135"/>
      <c r="G68" s="135"/>
      <c r="H68" s="135"/>
      <c r="I68" s="135"/>
      <c r="J68" s="135"/>
      <c r="K68" s="135"/>
      <c r="L68" s="135"/>
      <c r="M68" s="135"/>
      <c r="N68" s="134"/>
      <c r="O68" s="134"/>
      <c r="P68" s="134"/>
      <c r="Q68" s="134"/>
      <c r="R68" s="135"/>
      <c r="S68" s="135"/>
      <c r="T68" s="135"/>
      <c r="U68" s="135"/>
      <c r="V68" s="135"/>
      <c r="W68" s="135"/>
      <c r="X68" s="135"/>
      <c r="Y68" s="125"/>
      <c r="Z68" s="125"/>
      <c r="AA68" s="125"/>
      <c r="AB68" s="125"/>
      <c r="AC68" s="125"/>
      <c r="AD68" s="125"/>
      <c r="AE68" s="125"/>
      <c r="AF68" s="125"/>
      <c r="AG68" s="125" t="s">
        <v>146</v>
      </c>
      <c r="AH68" s="125">
        <v>0</v>
      </c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</row>
    <row r="69" spans="1:60" outlineLevel="1">
      <c r="A69" s="132"/>
      <c r="B69" s="133"/>
      <c r="C69" s="166" t="s">
        <v>220</v>
      </c>
      <c r="D69" s="157"/>
      <c r="E69" s="158">
        <v>67.37</v>
      </c>
      <c r="F69" s="135"/>
      <c r="G69" s="135"/>
      <c r="H69" s="135"/>
      <c r="I69" s="135"/>
      <c r="J69" s="135"/>
      <c r="K69" s="135"/>
      <c r="L69" s="135"/>
      <c r="M69" s="135"/>
      <c r="N69" s="134"/>
      <c r="O69" s="134"/>
      <c r="P69" s="134"/>
      <c r="Q69" s="134"/>
      <c r="R69" s="135"/>
      <c r="S69" s="135"/>
      <c r="T69" s="135"/>
      <c r="U69" s="135"/>
      <c r="V69" s="135"/>
      <c r="W69" s="135"/>
      <c r="X69" s="135"/>
      <c r="Y69" s="125"/>
      <c r="Z69" s="125"/>
      <c r="AA69" s="125"/>
      <c r="AB69" s="125"/>
      <c r="AC69" s="125"/>
      <c r="AD69" s="125"/>
      <c r="AE69" s="125"/>
      <c r="AF69" s="125"/>
      <c r="AG69" s="125" t="s">
        <v>146</v>
      </c>
      <c r="AH69" s="125">
        <v>0</v>
      </c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</row>
    <row r="70" spans="1:60" ht="25.5">
      <c r="A70" s="137" t="s">
        <v>106</v>
      </c>
      <c r="B70" s="138" t="s">
        <v>63</v>
      </c>
      <c r="C70" s="152" t="s">
        <v>64</v>
      </c>
      <c r="D70" s="139"/>
      <c r="E70" s="140"/>
      <c r="F70" s="141"/>
      <c r="G70" s="141">
        <f>SUMIF(AG71:AG99,"&lt;&gt;NOR",G71:G99)</f>
        <v>0</v>
      </c>
      <c r="H70" s="141"/>
      <c r="I70" s="141">
        <f>SUM(I71:I99)</f>
        <v>376.01</v>
      </c>
      <c r="J70" s="141"/>
      <c r="K70" s="141">
        <f>SUM(K71:K99)</f>
        <v>128913.47</v>
      </c>
      <c r="L70" s="141"/>
      <c r="M70" s="141">
        <f>SUM(M71:M99)</f>
        <v>0</v>
      </c>
      <c r="N70" s="140"/>
      <c r="O70" s="140">
        <f>SUM(O71:O99)</f>
        <v>0.01</v>
      </c>
      <c r="P70" s="140"/>
      <c r="Q70" s="140">
        <f>SUM(Q71:Q99)</f>
        <v>0</v>
      </c>
      <c r="R70" s="141"/>
      <c r="S70" s="141"/>
      <c r="T70" s="142"/>
      <c r="U70" s="136"/>
      <c r="V70" s="136">
        <f>SUM(V71:V99)</f>
        <v>0</v>
      </c>
      <c r="W70" s="136"/>
      <c r="X70" s="136"/>
      <c r="AG70" t="s">
        <v>107</v>
      </c>
    </row>
    <row r="71" spans="1:60" outlineLevel="1">
      <c r="A71" s="144">
        <v>22</v>
      </c>
      <c r="B71" s="145" t="s">
        <v>221</v>
      </c>
      <c r="C71" s="153" t="s">
        <v>222</v>
      </c>
      <c r="D71" s="146" t="s">
        <v>142</v>
      </c>
      <c r="E71" s="147">
        <v>244.16</v>
      </c>
      <c r="F71" s="148"/>
      <c r="G71" s="149">
        <f>ROUND(E71*F71,2)</f>
        <v>0</v>
      </c>
      <c r="H71" s="148">
        <v>1.54</v>
      </c>
      <c r="I71" s="149">
        <f>ROUND(E71*H71,2)</f>
        <v>376.01</v>
      </c>
      <c r="J71" s="148">
        <v>125.96</v>
      </c>
      <c r="K71" s="149">
        <f>ROUND(E71*J71,2)</f>
        <v>30754.39</v>
      </c>
      <c r="L71" s="149">
        <v>21</v>
      </c>
      <c r="M71" s="149">
        <f>G71*(1+L71/100)</f>
        <v>0</v>
      </c>
      <c r="N71" s="147">
        <v>4.0000000000000003E-5</v>
      </c>
      <c r="O71" s="147">
        <f>ROUND(E71*N71,2)</f>
        <v>0.01</v>
      </c>
      <c r="P71" s="147">
        <v>0</v>
      </c>
      <c r="Q71" s="147">
        <f>ROUND(E71*P71,2)</f>
        <v>0</v>
      </c>
      <c r="R71" s="149"/>
      <c r="S71" s="149" t="s">
        <v>143</v>
      </c>
      <c r="T71" s="150" t="s">
        <v>143</v>
      </c>
      <c r="U71" s="135">
        <v>0</v>
      </c>
      <c r="V71" s="135">
        <f>ROUND(E71*U71,2)</f>
        <v>0</v>
      </c>
      <c r="W71" s="135"/>
      <c r="X71" s="135" t="s">
        <v>113</v>
      </c>
      <c r="Y71" s="125"/>
      <c r="Z71" s="125"/>
      <c r="AA71" s="125"/>
      <c r="AB71" s="125"/>
      <c r="AC71" s="125"/>
      <c r="AD71" s="125"/>
      <c r="AE71" s="125"/>
      <c r="AF71" s="125"/>
      <c r="AG71" s="125" t="s">
        <v>114</v>
      </c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</row>
    <row r="72" spans="1:60" outlineLevel="1">
      <c r="A72" s="132"/>
      <c r="B72" s="133"/>
      <c r="C72" s="166" t="s">
        <v>223</v>
      </c>
      <c r="D72" s="157"/>
      <c r="E72" s="158"/>
      <c r="F72" s="135"/>
      <c r="G72" s="135"/>
      <c r="H72" s="135"/>
      <c r="I72" s="135"/>
      <c r="J72" s="135"/>
      <c r="K72" s="135"/>
      <c r="L72" s="135"/>
      <c r="M72" s="135"/>
      <c r="N72" s="134"/>
      <c r="O72" s="134"/>
      <c r="P72" s="134"/>
      <c r="Q72" s="134"/>
      <c r="R72" s="135"/>
      <c r="S72" s="135"/>
      <c r="T72" s="135"/>
      <c r="U72" s="135"/>
      <c r="V72" s="135"/>
      <c r="W72" s="135"/>
      <c r="X72" s="135"/>
      <c r="Y72" s="125"/>
      <c r="Z72" s="125"/>
      <c r="AA72" s="125"/>
      <c r="AB72" s="125"/>
      <c r="AC72" s="125"/>
      <c r="AD72" s="125"/>
      <c r="AE72" s="125"/>
      <c r="AF72" s="125"/>
      <c r="AG72" s="125" t="s">
        <v>146</v>
      </c>
      <c r="AH72" s="125">
        <v>0</v>
      </c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</row>
    <row r="73" spans="1:60" outlineLevel="1">
      <c r="A73" s="132"/>
      <c r="B73" s="133"/>
      <c r="C73" s="166" t="s">
        <v>224</v>
      </c>
      <c r="D73" s="157"/>
      <c r="E73" s="158">
        <v>98.62</v>
      </c>
      <c r="F73" s="135"/>
      <c r="G73" s="135"/>
      <c r="H73" s="135"/>
      <c r="I73" s="135"/>
      <c r="J73" s="135"/>
      <c r="K73" s="135"/>
      <c r="L73" s="135"/>
      <c r="M73" s="135"/>
      <c r="N73" s="134"/>
      <c r="O73" s="134"/>
      <c r="P73" s="134"/>
      <c r="Q73" s="134"/>
      <c r="R73" s="135"/>
      <c r="S73" s="135"/>
      <c r="T73" s="135"/>
      <c r="U73" s="135"/>
      <c r="V73" s="135"/>
      <c r="W73" s="135"/>
      <c r="X73" s="135"/>
      <c r="Y73" s="125"/>
      <c r="Z73" s="125"/>
      <c r="AA73" s="125"/>
      <c r="AB73" s="125"/>
      <c r="AC73" s="125"/>
      <c r="AD73" s="125"/>
      <c r="AE73" s="125"/>
      <c r="AF73" s="125"/>
      <c r="AG73" s="125" t="s">
        <v>146</v>
      </c>
      <c r="AH73" s="125">
        <v>0</v>
      </c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</row>
    <row r="74" spans="1:60" outlineLevel="1">
      <c r="A74" s="132"/>
      <c r="B74" s="133"/>
      <c r="C74" s="166" t="s">
        <v>225</v>
      </c>
      <c r="D74" s="157"/>
      <c r="E74" s="158">
        <v>95.54</v>
      </c>
      <c r="F74" s="135"/>
      <c r="G74" s="135"/>
      <c r="H74" s="135"/>
      <c r="I74" s="135"/>
      <c r="J74" s="135"/>
      <c r="K74" s="135"/>
      <c r="L74" s="135"/>
      <c r="M74" s="135"/>
      <c r="N74" s="134"/>
      <c r="O74" s="134"/>
      <c r="P74" s="134"/>
      <c r="Q74" s="134"/>
      <c r="R74" s="135"/>
      <c r="S74" s="135"/>
      <c r="T74" s="135"/>
      <c r="U74" s="135"/>
      <c r="V74" s="135"/>
      <c r="W74" s="135"/>
      <c r="X74" s="135"/>
      <c r="Y74" s="125"/>
      <c r="Z74" s="125"/>
      <c r="AA74" s="125"/>
      <c r="AB74" s="125"/>
      <c r="AC74" s="125"/>
      <c r="AD74" s="125"/>
      <c r="AE74" s="125"/>
      <c r="AF74" s="125"/>
      <c r="AG74" s="125" t="s">
        <v>146</v>
      </c>
      <c r="AH74" s="125">
        <v>0</v>
      </c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</row>
    <row r="75" spans="1:60" outlineLevel="1">
      <c r="A75" s="132"/>
      <c r="B75" s="133"/>
      <c r="C75" s="166" t="s">
        <v>226</v>
      </c>
      <c r="D75" s="157"/>
      <c r="E75" s="158">
        <v>50</v>
      </c>
      <c r="F75" s="135"/>
      <c r="G75" s="135"/>
      <c r="H75" s="135"/>
      <c r="I75" s="135"/>
      <c r="J75" s="135"/>
      <c r="K75" s="135"/>
      <c r="L75" s="135"/>
      <c r="M75" s="135"/>
      <c r="N75" s="134"/>
      <c r="O75" s="134"/>
      <c r="P75" s="134"/>
      <c r="Q75" s="134"/>
      <c r="R75" s="135"/>
      <c r="S75" s="135"/>
      <c r="T75" s="135"/>
      <c r="U75" s="135"/>
      <c r="V75" s="135"/>
      <c r="W75" s="135"/>
      <c r="X75" s="135"/>
      <c r="Y75" s="125"/>
      <c r="Z75" s="125"/>
      <c r="AA75" s="125"/>
      <c r="AB75" s="125"/>
      <c r="AC75" s="125"/>
      <c r="AD75" s="125"/>
      <c r="AE75" s="125"/>
      <c r="AF75" s="125"/>
      <c r="AG75" s="125" t="s">
        <v>146</v>
      </c>
      <c r="AH75" s="125">
        <v>0</v>
      </c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</row>
    <row r="76" spans="1:60" outlineLevel="1">
      <c r="A76" s="144">
        <v>23</v>
      </c>
      <c r="B76" s="145" t="s">
        <v>227</v>
      </c>
      <c r="C76" s="153" t="s">
        <v>228</v>
      </c>
      <c r="D76" s="146" t="s">
        <v>142</v>
      </c>
      <c r="E76" s="147">
        <v>970.8</v>
      </c>
      <c r="F76" s="148"/>
      <c r="G76" s="149">
        <f>ROUND(E76*F76,2)</f>
        <v>0</v>
      </c>
      <c r="H76" s="148">
        <v>0</v>
      </c>
      <c r="I76" s="149">
        <f>ROUND(E76*H76,2)</f>
        <v>0</v>
      </c>
      <c r="J76" s="148">
        <v>5.6</v>
      </c>
      <c r="K76" s="149">
        <f>ROUND(E76*J76,2)</f>
        <v>5436.48</v>
      </c>
      <c r="L76" s="149">
        <v>21</v>
      </c>
      <c r="M76" s="149">
        <f>G76*(1+L76/100)</f>
        <v>0</v>
      </c>
      <c r="N76" s="147">
        <v>0</v>
      </c>
      <c r="O76" s="147">
        <f>ROUND(E76*N76,2)</f>
        <v>0</v>
      </c>
      <c r="P76" s="147">
        <v>0</v>
      </c>
      <c r="Q76" s="147">
        <f>ROUND(E76*P76,2)</f>
        <v>0</v>
      </c>
      <c r="R76" s="149"/>
      <c r="S76" s="149" t="s">
        <v>143</v>
      </c>
      <c r="T76" s="150" t="s">
        <v>143</v>
      </c>
      <c r="U76" s="135">
        <v>0</v>
      </c>
      <c r="V76" s="135">
        <f>ROUND(E76*U76,2)</f>
        <v>0</v>
      </c>
      <c r="W76" s="135"/>
      <c r="X76" s="135" t="s">
        <v>113</v>
      </c>
      <c r="Y76" s="125"/>
      <c r="Z76" s="125"/>
      <c r="AA76" s="125"/>
      <c r="AB76" s="125"/>
      <c r="AC76" s="125"/>
      <c r="AD76" s="125"/>
      <c r="AE76" s="125"/>
      <c r="AF76" s="125"/>
      <c r="AG76" s="125" t="s">
        <v>114</v>
      </c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</row>
    <row r="77" spans="1:60" outlineLevel="1">
      <c r="A77" s="132"/>
      <c r="B77" s="133"/>
      <c r="C77" s="166" t="s">
        <v>229</v>
      </c>
      <c r="D77" s="157"/>
      <c r="E77" s="158"/>
      <c r="F77" s="135"/>
      <c r="G77" s="135"/>
      <c r="H77" s="135"/>
      <c r="I77" s="135"/>
      <c r="J77" s="135"/>
      <c r="K77" s="135"/>
      <c r="L77" s="135"/>
      <c r="M77" s="135"/>
      <c r="N77" s="134"/>
      <c r="O77" s="134"/>
      <c r="P77" s="134"/>
      <c r="Q77" s="134"/>
      <c r="R77" s="135"/>
      <c r="S77" s="135"/>
      <c r="T77" s="135"/>
      <c r="U77" s="135"/>
      <c r="V77" s="135"/>
      <c r="W77" s="135"/>
      <c r="X77" s="135"/>
      <c r="Y77" s="125"/>
      <c r="Z77" s="125"/>
      <c r="AA77" s="125"/>
      <c r="AB77" s="125"/>
      <c r="AC77" s="125"/>
      <c r="AD77" s="125"/>
      <c r="AE77" s="125"/>
      <c r="AF77" s="125"/>
      <c r="AG77" s="125" t="s">
        <v>146</v>
      </c>
      <c r="AH77" s="125">
        <v>0</v>
      </c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</row>
    <row r="78" spans="1:60" outlineLevel="1">
      <c r="A78" s="132"/>
      <c r="B78" s="133"/>
      <c r="C78" s="166" t="s">
        <v>230</v>
      </c>
      <c r="D78" s="157"/>
      <c r="E78" s="158">
        <v>493.1</v>
      </c>
      <c r="F78" s="135"/>
      <c r="G78" s="135"/>
      <c r="H78" s="135"/>
      <c r="I78" s="135"/>
      <c r="J78" s="135"/>
      <c r="K78" s="135"/>
      <c r="L78" s="135"/>
      <c r="M78" s="135"/>
      <c r="N78" s="134"/>
      <c r="O78" s="134"/>
      <c r="P78" s="134"/>
      <c r="Q78" s="134"/>
      <c r="R78" s="135"/>
      <c r="S78" s="135"/>
      <c r="T78" s="135"/>
      <c r="U78" s="135"/>
      <c r="V78" s="135"/>
      <c r="W78" s="135"/>
      <c r="X78" s="135"/>
      <c r="Y78" s="125"/>
      <c r="Z78" s="125"/>
      <c r="AA78" s="125"/>
      <c r="AB78" s="125"/>
      <c r="AC78" s="125"/>
      <c r="AD78" s="125"/>
      <c r="AE78" s="125"/>
      <c r="AF78" s="125"/>
      <c r="AG78" s="125" t="s">
        <v>146</v>
      </c>
      <c r="AH78" s="125">
        <v>0</v>
      </c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</row>
    <row r="79" spans="1:60" outlineLevel="1">
      <c r="A79" s="132"/>
      <c r="B79" s="133"/>
      <c r="C79" s="166" t="s">
        <v>231</v>
      </c>
      <c r="D79" s="157"/>
      <c r="E79" s="158">
        <v>477.7</v>
      </c>
      <c r="F79" s="135"/>
      <c r="G79" s="135"/>
      <c r="H79" s="135"/>
      <c r="I79" s="135"/>
      <c r="J79" s="135"/>
      <c r="K79" s="135"/>
      <c r="L79" s="135"/>
      <c r="M79" s="135"/>
      <c r="N79" s="134"/>
      <c r="O79" s="134"/>
      <c r="P79" s="134"/>
      <c r="Q79" s="134"/>
      <c r="R79" s="135"/>
      <c r="S79" s="135"/>
      <c r="T79" s="135"/>
      <c r="U79" s="135"/>
      <c r="V79" s="135"/>
      <c r="W79" s="135"/>
      <c r="X79" s="135"/>
      <c r="Y79" s="125"/>
      <c r="Z79" s="125"/>
      <c r="AA79" s="125"/>
      <c r="AB79" s="125"/>
      <c r="AC79" s="125"/>
      <c r="AD79" s="125"/>
      <c r="AE79" s="125"/>
      <c r="AF79" s="125"/>
      <c r="AG79" s="125" t="s">
        <v>146</v>
      </c>
      <c r="AH79" s="125">
        <v>0</v>
      </c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</row>
    <row r="80" spans="1:60" ht="22.5" outlineLevel="1">
      <c r="A80" s="144">
        <v>24</v>
      </c>
      <c r="B80" s="145" t="s">
        <v>232</v>
      </c>
      <c r="C80" s="153" t="s">
        <v>233</v>
      </c>
      <c r="D80" s="146" t="s">
        <v>142</v>
      </c>
      <c r="E80" s="147">
        <v>32.384999999999998</v>
      </c>
      <c r="F80" s="148"/>
      <c r="G80" s="149">
        <f>ROUND(E80*F80,2)</f>
        <v>0</v>
      </c>
      <c r="H80" s="148">
        <v>0</v>
      </c>
      <c r="I80" s="149">
        <f>ROUND(E80*H80,2)</f>
        <v>0</v>
      </c>
      <c r="J80" s="148">
        <v>680</v>
      </c>
      <c r="K80" s="149">
        <f>ROUND(E80*J80,2)</f>
        <v>22021.8</v>
      </c>
      <c r="L80" s="149">
        <v>21</v>
      </c>
      <c r="M80" s="149">
        <f>G80*(1+L80/100)</f>
        <v>0</v>
      </c>
      <c r="N80" s="147">
        <v>0</v>
      </c>
      <c r="O80" s="147">
        <f>ROUND(E80*N80,2)</f>
        <v>0</v>
      </c>
      <c r="P80" s="147">
        <v>0</v>
      </c>
      <c r="Q80" s="147">
        <f>ROUND(E80*P80,2)</f>
        <v>0</v>
      </c>
      <c r="R80" s="149"/>
      <c r="S80" s="149" t="s">
        <v>111</v>
      </c>
      <c r="T80" s="150" t="s">
        <v>112</v>
      </c>
      <c r="U80" s="135">
        <v>0</v>
      </c>
      <c r="V80" s="135">
        <f>ROUND(E80*U80,2)</f>
        <v>0</v>
      </c>
      <c r="W80" s="135"/>
      <c r="X80" s="135" t="s">
        <v>113</v>
      </c>
      <c r="Y80" s="125"/>
      <c r="Z80" s="125"/>
      <c r="AA80" s="125"/>
      <c r="AB80" s="125"/>
      <c r="AC80" s="125"/>
      <c r="AD80" s="125"/>
      <c r="AE80" s="125"/>
      <c r="AF80" s="125"/>
      <c r="AG80" s="125" t="s">
        <v>114</v>
      </c>
      <c r="AH80" s="125"/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</row>
    <row r="81" spans="1:60" outlineLevel="1">
      <c r="A81" s="132"/>
      <c r="B81" s="133"/>
      <c r="C81" s="341" t="s">
        <v>234</v>
      </c>
      <c r="D81" s="342"/>
      <c r="E81" s="342"/>
      <c r="F81" s="342"/>
      <c r="G81" s="342"/>
      <c r="H81" s="135"/>
      <c r="I81" s="135"/>
      <c r="J81" s="135"/>
      <c r="K81" s="135"/>
      <c r="L81" s="135"/>
      <c r="M81" s="135"/>
      <c r="N81" s="134"/>
      <c r="O81" s="134"/>
      <c r="P81" s="134"/>
      <c r="Q81" s="134"/>
      <c r="R81" s="135"/>
      <c r="S81" s="135"/>
      <c r="T81" s="135"/>
      <c r="U81" s="135"/>
      <c r="V81" s="135"/>
      <c r="W81" s="135"/>
      <c r="X81" s="135"/>
      <c r="Y81" s="125"/>
      <c r="Z81" s="125"/>
      <c r="AA81" s="125"/>
      <c r="AB81" s="125"/>
      <c r="AC81" s="125"/>
      <c r="AD81" s="125"/>
      <c r="AE81" s="125"/>
      <c r="AF81" s="125"/>
      <c r="AG81" s="125" t="s">
        <v>116</v>
      </c>
      <c r="AH81" s="125"/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</row>
    <row r="82" spans="1:60" outlineLevel="1">
      <c r="A82" s="132"/>
      <c r="B82" s="133"/>
      <c r="C82" s="166" t="s">
        <v>235</v>
      </c>
      <c r="D82" s="157"/>
      <c r="E82" s="158">
        <v>5.56</v>
      </c>
      <c r="F82" s="135"/>
      <c r="G82" s="135"/>
      <c r="H82" s="135"/>
      <c r="I82" s="135"/>
      <c r="J82" s="135"/>
      <c r="K82" s="135"/>
      <c r="L82" s="135"/>
      <c r="M82" s="135"/>
      <c r="N82" s="134"/>
      <c r="O82" s="134"/>
      <c r="P82" s="134"/>
      <c r="Q82" s="134"/>
      <c r="R82" s="135"/>
      <c r="S82" s="135"/>
      <c r="T82" s="135"/>
      <c r="U82" s="135"/>
      <c r="V82" s="135"/>
      <c r="W82" s="135"/>
      <c r="X82" s="135"/>
      <c r="Y82" s="125"/>
      <c r="Z82" s="125"/>
      <c r="AA82" s="125"/>
      <c r="AB82" s="125"/>
      <c r="AC82" s="125"/>
      <c r="AD82" s="125"/>
      <c r="AE82" s="125"/>
      <c r="AF82" s="125"/>
      <c r="AG82" s="125" t="s">
        <v>146</v>
      </c>
      <c r="AH82" s="125">
        <v>0</v>
      </c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</row>
    <row r="83" spans="1:60" outlineLevel="1">
      <c r="A83" s="132"/>
      <c r="B83" s="133"/>
      <c r="C83" s="166" t="s">
        <v>236</v>
      </c>
      <c r="D83" s="157"/>
      <c r="E83" s="158">
        <v>26.82</v>
      </c>
      <c r="F83" s="135"/>
      <c r="G83" s="135"/>
      <c r="H83" s="135"/>
      <c r="I83" s="135"/>
      <c r="J83" s="135"/>
      <c r="K83" s="135"/>
      <c r="L83" s="135"/>
      <c r="M83" s="135"/>
      <c r="N83" s="134"/>
      <c r="O83" s="134"/>
      <c r="P83" s="134"/>
      <c r="Q83" s="134"/>
      <c r="R83" s="135"/>
      <c r="S83" s="135"/>
      <c r="T83" s="135"/>
      <c r="U83" s="135"/>
      <c r="V83" s="135"/>
      <c r="W83" s="135"/>
      <c r="X83" s="135"/>
      <c r="Y83" s="125"/>
      <c r="Z83" s="125"/>
      <c r="AA83" s="125"/>
      <c r="AB83" s="125"/>
      <c r="AC83" s="125"/>
      <c r="AD83" s="125"/>
      <c r="AE83" s="125"/>
      <c r="AF83" s="125"/>
      <c r="AG83" s="125" t="s">
        <v>146</v>
      </c>
      <c r="AH83" s="125">
        <v>0</v>
      </c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</row>
    <row r="84" spans="1:60" ht="22.5" outlineLevel="1">
      <c r="A84" s="144">
        <v>25</v>
      </c>
      <c r="B84" s="145" t="s">
        <v>237</v>
      </c>
      <c r="C84" s="153" t="s">
        <v>238</v>
      </c>
      <c r="D84" s="146" t="s">
        <v>142</v>
      </c>
      <c r="E84" s="147">
        <v>124.55</v>
      </c>
      <c r="F84" s="148"/>
      <c r="G84" s="149">
        <f>ROUND(E84*F84,2)</f>
        <v>0</v>
      </c>
      <c r="H84" s="148">
        <v>0</v>
      </c>
      <c r="I84" s="149">
        <f>ROUND(E84*H84,2)</f>
        <v>0</v>
      </c>
      <c r="J84" s="148">
        <v>176</v>
      </c>
      <c r="K84" s="149">
        <f>ROUND(E84*J84,2)</f>
        <v>21920.799999999999</v>
      </c>
      <c r="L84" s="149">
        <v>21</v>
      </c>
      <c r="M84" s="149">
        <f>G84*(1+L84/100)</f>
        <v>0</v>
      </c>
      <c r="N84" s="147">
        <v>0</v>
      </c>
      <c r="O84" s="147">
        <f>ROUND(E84*N84,2)</f>
        <v>0</v>
      </c>
      <c r="P84" s="147">
        <v>0</v>
      </c>
      <c r="Q84" s="147">
        <f>ROUND(E84*P84,2)</f>
        <v>0</v>
      </c>
      <c r="R84" s="149"/>
      <c r="S84" s="149" t="s">
        <v>111</v>
      </c>
      <c r="T84" s="150" t="s">
        <v>112</v>
      </c>
      <c r="U84" s="135">
        <v>0</v>
      </c>
      <c r="V84" s="135">
        <f>ROUND(E84*U84,2)</f>
        <v>0</v>
      </c>
      <c r="W84" s="135"/>
      <c r="X84" s="135" t="s">
        <v>113</v>
      </c>
      <c r="Y84" s="125"/>
      <c r="Z84" s="125"/>
      <c r="AA84" s="125"/>
      <c r="AB84" s="125"/>
      <c r="AC84" s="125"/>
      <c r="AD84" s="125"/>
      <c r="AE84" s="125"/>
      <c r="AF84" s="125"/>
      <c r="AG84" s="125" t="s">
        <v>114</v>
      </c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</row>
    <row r="85" spans="1:60" outlineLevel="1">
      <c r="A85" s="132"/>
      <c r="B85" s="133"/>
      <c r="C85" s="166" t="s">
        <v>239</v>
      </c>
      <c r="D85" s="157"/>
      <c r="E85" s="158">
        <v>98.62</v>
      </c>
      <c r="F85" s="135"/>
      <c r="G85" s="135"/>
      <c r="H85" s="135"/>
      <c r="I85" s="135"/>
      <c r="J85" s="135"/>
      <c r="K85" s="135"/>
      <c r="L85" s="135"/>
      <c r="M85" s="135"/>
      <c r="N85" s="134"/>
      <c r="O85" s="134"/>
      <c r="P85" s="134"/>
      <c r="Q85" s="134"/>
      <c r="R85" s="135"/>
      <c r="S85" s="135"/>
      <c r="T85" s="135"/>
      <c r="U85" s="135"/>
      <c r="V85" s="135"/>
      <c r="W85" s="135"/>
      <c r="X85" s="135"/>
      <c r="Y85" s="125"/>
      <c r="Z85" s="125"/>
      <c r="AA85" s="125"/>
      <c r="AB85" s="125"/>
      <c r="AC85" s="125"/>
      <c r="AD85" s="125"/>
      <c r="AE85" s="125"/>
      <c r="AF85" s="125"/>
      <c r="AG85" s="125" t="s">
        <v>146</v>
      </c>
      <c r="AH85" s="125">
        <v>0</v>
      </c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</row>
    <row r="86" spans="1:60" outlineLevel="1">
      <c r="A86" s="132"/>
      <c r="B86" s="133"/>
      <c r="C86" s="166" t="s">
        <v>240</v>
      </c>
      <c r="D86" s="157"/>
      <c r="E86" s="158">
        <v>25.93</v>
      </c>
      <c r="F86" s="135"/>
      <c r="G86" s="135"/>
      <c r="H86" s="135"/>
      <c r="I86" s="135"/>
      <c r="J86" s="135"/>
      <c r="K86" s="135"/>
      <c r="L86" s="135"/>
      <c r="M86" s="135"/>
      <c r="N86" s="134"/>
      <c r="O86" s="134"/>
      <c r="P86" s="134"/>
      <c r="Q86" s="134"/>
      <c r="R86" s="135"/>
      <c r="S86" s="135"/>
      <c r="T86" s="135"/>
      <c r="U86" s="135"/>
      <c r="V86" s="135"/>
      <c r="W86" s="135"/>
      <c r="X86" s="135"/>
      <c r="Y86" s="125"/>
      <c r="Z86" s="125"/>
      <c r="AA86" s="125"/>
      <c r="AB86" s="125"/>
      <c r="AC86" s="125"/>
      <c r="AD86" s="125"/>
      <c r="AE86" s="125"/>
      <c r="AF86" s="125"/>
      <c r="AG86" s="125" t="s">
        <v>146</v>
      </c>
      <c r="AH86" s="125">
        <v>0</v>
      </c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</row>
    <row r="87" spans="1:60" ht="22.5" outlineLevel="1">
      <c r="A87" s="144">
        <v>26</v>
      </c>
      <c r="B87" s="145" t="s">
        <v>241</v>
      </c>
      <c r="C87" s="153" t="s">
        <v>242</v>
      </c>
      <c r="D87" s="146" t="s">
        <v>149</v>
      </c>
      <c r="E87" s="147">
        <v>4</v>
      </c>
      <c r="F87" s="148"/>
      <c r="G87" s="149">
        <f>ROUND(E87*F87,2)</f>
        <v>0</v>
      </c>
      <c r="H87" s="148">
        <v>0</v>
      </c>
      <c r="I87" s="149">
        <f>ROUND(E87*H87,2)</f>
        <v>0</v>
      </c>
      <c r="J87" s="148">
        <v>1295</v>
      </c>
      <c r="K87" s="149">
        <f>ROUND(E87*J87,2)</f>
        <v>5180</v>
      </c>
      <c r="L87" s="149">
        <v>21</v>
      </c>
      <c r="M87" s="149">
        <f>G87*(1+L87/100)</f>
        <v>0</v>
      </c>
      <c r="N87" s="147">
        <v>0</v>
      </c>
      <c r="O87" s="147">
        <f>ROUND(E87*N87,2)</f>
        <v>0</v>
      </c>
      <c r="P87" s="147">
        <v>0</v>
      </c>
      <c r="Q87" s="147">
        <f>ROUND(E87*P87,2)</f>
        <v>0</v>
      </c>
      <c r="R87" s="149"/>
      <c r="S87" s="149" t="s">
        <v>111</v>
      </c>
      <c r="T87" s="150" t="s">
        <v>112</v>
      </c>
      <c r="U87" s="135">
        <v>0</v>
      </c>
      <c r="V87" s="135">
        <f>ROUND(E87*U87,2)</f>
        <v>0</v>
      </c>
      <c r="W87" s="135"/>
      <c r="X87" s="135" t="s">
        <v>113</v>
      </c>
      <c r="Y87" s="125"/>
      <c r="Z87" s="125"/>
      <c r="AA87" s="125"/>
      <c r="AB87" s="125"/>
      <c r="AC87" s="125"/>
      <c r="AD87" s="125"/>
      <c r="AE87" s="125"/>
      <c r="AF87" s="125"/>
      <c r="AG87" s="125" t="s">
        <v>114</v>
      </c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</row>
    <row r="88" spans="1:60" outlineLevel="1">
      <c r="A88" s="132"/>
      <c r="B88" s="133"/>
      <c r="C88" s="166" t="s">
        <v>243</v>
      </c>
      <c r="D88" s="157"/>
      <c r="E88" s="158">
        <v>4</v>
      </c>
      <c r="F88" s="135"/>
      <c r="G88" s="135"/>
      <c r="H88" s="135"/>
      <c r="I88" s="135"/>
      <c r="J88" s="135"/>
      <c r="K88" s="135"/>
      <c r="L88" s="135"/>
      <c r="M88" s="135"/>
      <c r="N88" s="134"/>
      <c r="O88" s="134"/>
      <c r="P88" s="134"/>
      <c r="Q88" s="134"/>
      <c r="R88" s="135"/>
      <c r="S88" s="135"/>
      <c r="T88" s="135"/>
      <c r="U88" s="135"/>
      <c r="V88" s="135"/>
      <c r="W88" s="135"/>
      <c r="X88" s="135"/>
      <c r="Y88" s="125"/>
      <c r="Z88" s="125"/>
      <c r="AA88" s="125"/>
      <c r="AB88" s="125"/>
      <c r="AC88" s="125"/>
      <c r="AD88" s="125"/>
      <c r="AE88" s="125"/>
      <c r="AF88" s="125"/>
      <c r="AG88" s="125" t="s">
        <v>146</v>
      </c>
      <c r="AH88" s="125">
        <v>0</v>
      </c>
      <c r="AI88" s="125"/>
      <c r="AJ88" s="125"/>
      <c r="AK88" s="125"/>
      <c r="AL88" s="125"/>
      <c r="AM88" s="125"/>
      <c r="AN88" s="125"/>
      <c r="AO88" s="125"/>
      <c r="AP88" s="125"/>
      <c r="AQ88" s="125"/>
      <c r="AR88" s="125"/>
      <c r="AS88" s="125"/>
      <c r="AT88" s="125"/>
      <c r="AU88" s="125"/>
      <c r="AV88" s="125"/>
      <c r="AW88" s="125"/>
      <c r="AX88" s="125"/>
      <c r="AY88" s="125"/>
      <c r="AZ88" s="125"/>
      <c r="BA88" s="125"/>
      <c r="BB88" s="125"/>
      <c r="BC88" s="125"/>
      <c r="BD88" s="125"/>
      <c r="BE88" s="125"/>
      <c r="BF88" s="125"/>
      <c r="BG88" s="125"/>
      <c r="BH88" s="125"/>
    </row>
    <row r="89" spans="1:60" ht="22.5" outlineLevel="1">
      <c r="A89" s="144">
        <v>27</v>
      </c>
      <c r="B89" s="145" t="s">
        <v>244</v>
      </c>
      <c r="C89" s="153" t="s">
        <v>245</v>
      </c>
      <c r="D89" s="146" t="s">
        <v>149</v>
      </c>
      <c r="E89" s="147">
        <v>2</v>
      </c>
      <c r="F89" s="148"/>
      <c r="G89" s="149">
        <f>ROUND(E89*F89,2)</f>
        <v>0</v>
      </c>
      <c r="H89" s="148">
        <v>0</v>
      </c>
      <c r="I89" s="149">
        <f>ROUND(E89*H89,2)</f>
        <v>0</v>
      </c>
      <c r="J89" s="148">
        <v>1940</v>
      </c>
      <c r="K89" s="149">
        <f>ROUND(E89*J89,2)</f>
        <v>3880</v>
      </c>
      <c r="L89" s="149">
        <v>21</v>
      </c>
      <c r="M89" s="149">
        <f>G89*(1+L89/100)</f>
        <v>0</v>
      </c>
      <c r="N89" s="147">
        <v>0</v>
      </c>
      <c r="O89" s="147">
        <f>ROUND(E89*N89,2)</f>
        <v>0</v>
      </c>
      <c r="P89" s="147">
        <v>0</v>
      </c>
      <c r="Q89" s="147">
        <f>ROUND(E89*P89,2)</f>
        <v>0</v>
      </c>
      <c r="R89" s="149"/>
      <c r="S89" s="149" t="s">
        <v>111</v>
      </c>
      <c r="T89" s="150" t="s">
        <v>112</v>
      </c>
      <c r="U89" s="135">
        <v>0</v>
      </c>
      <c r="V89" s="135">
        <f>ROUND(E89*U89,2)</f>
        <v>0</v>
      </c>
      <c r="W89" s="135"/>
      <c r="X89" s="135" t="s">
        <v>113</v>
      </c>
      <c r="Y89" s="125"/>
      <c r="Z89" s="125"/>
      <c r="AA89" s="125"/>
      <c r="AB89" s="125"/>
      <c r="AC89" s="125"/>
      <c r="AD89" s="125"/>
      <c r="AE89" s="125"/>
      <c r="AF89" s="125"/>
      <c r="AG89" s="125" t="s">
        <v>114</v>
      </c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</row>
    <row r="90" spans="1:60" outlineLevel="1">
      <c r="A90" s="132"/>
      <c r="B90" s="133"/>
      <c r="C90" s="166" t="s">
        <v>246</v>
      </c>
      <c r="D90" s="157"/>
      <c r="E90" s="158">
        <v>2</v>
      </c>
      <c r="F90" s="135"/>
      <c r="G90" s="135"/>
      <c r="H90" s="135"/>
      <c r="I90" s="135"/>
      <c r="J90" s="135"/>
      <c r="K90" s="135"/>
      <c r="L90" s="135"/>
      <c r="M90" s="135"/>
      <c r="N90" s="134"/>
      <c r="O90" s="134"/>
      <c r="P90" s="134"/>
      <c r="Q90" s="134"/>
      <c r="R90" s="135"/>
      <c r="S90" s="135"/>
      <c r="T90" s="135"/>
      <c r="U90" s="135"/>
      <c r="V90" s="135"/>
      <c r="W90" s="135"/>
      <c r="X90" s="135"/>
      <c r="Y90" s="125"/>
      <c r="Z90" s="125"/>
      <c r="AA90" s="125"/>
      <c r="AB90" s="125"/>
      <c r="AC90" s="125"/>
      <c r="AD90" s="125"/>
      <c r="AE90" s="125"/>
      <c r="AF90" s="125"/>
      <c r="AG90" s="125" t="s">
        <v>146</v>
      </c>
      <c r="AH90" s="125">
        <v>0</v>
      </c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</row>
    <row r="91" spans="1:60" ht="22.5" outlineLevel="1">
      <c r="A91" s="144">
        <v>28</v>
      </c>
      <c r="B91" s="145" t="s">
        <v>247</v>
      </c>
      <c r="C91" s="153" t="s">
        <v>248</v>
      </c>
      <c r="D91" s="146" t="s">
        <v>149</v>
      </c>
      <c r="E91" s="147">
        <v>2</v>
      </c>
      <c r="F91" s="148"/>
      <c r="G91" s="149">
        <f>ROUND(E91*F91,2)</f>
        <v>0</v>
      </c>
      <c r="H91" s="148">
        <v>0</v>
      </c>
      <c r="I91" s="149">
        <f>ROUND(E91*H91,2)</f>
        <v>0</v>
      </c>
      <c r="J91" s="148">
        <v>2660</v>
      </c>
      <c r="K91" s="149">
        <f>ROUND(E91*J91,2)</f>
        <v>5320</v>
      </c>
      <c r="L91" s="149">
        <v>21</v>
      </c>
      <c r="M91" s="149">
        <f>G91*(1+L91/100)</f>
        <v>0</v>
      </c>
      <c r="N91" s="147">
        <v>0</v>
      </c>
      <c r="O91" s="147">
        <f>ROUND(E91*N91,2)</f>
        <v>0</v>
      </c>
      <c r="P91" s="147">
        <v>0</v>
      </c>
      <c r="Q91" s="147">
        <f>ROUND(E91*P91,2)</f>
        <v>0</v>
      </c>
      <c r="R91" s="149"/>
      <c r="S91" s="149" t="s">
        <v>111</v>
      </c>
      <c r="T91" s="150" t="s">
        <v>112</v>
      </c>
      <c r="U91" s="135">
        <v>0</v>
      </c>
      <c r="V91" s="135">
        <f>ROUND(E91*U91,2)</f>
        <v>0</v>
      </c>
      <c r="W91" s="135"/>
      <c r="X91" s="135" t="s">
        <v>113</v>
      </c>
      <c r="Y91" s="125"/>
      <c r="Z91" s="125"/>
      <c r="AA91" s="125"/>
      <c r="AB91" s="125"/>
      <c r="AC91" s="125"/>
      <c r="AD91" s="125"/>
      <c r="AE91" s="125"/>
      <c r="AF91" s="125"/>
      <c r="AG91" s="125" t="s">
        <v>114</v>
      </c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</row>
    <row r="92" spans="1:60" outlineLevel="1">
      <c r="A92" s="132"/>
      <c r="B92" s="133"/>
      <c r="C92" s="341" t="s">
        <v>249</v>
      </c>
      <c r="D92" s="342"/>
      <c r="E92" s="342"/>
      <c r="F92" s="342"/>
      <c r="G92" s="342"/>
      <c r="H92" s="135"/>
      <c r="I92" s="135"/>
      <c r="J92" s="135"/>
      <c r="K92" s="135"/>
      <c r="L92" s="135"/>
      <c r="M92" s="135"/>
      <c r="N92" s="134"/>
      <c r="O92" s="134"/>
      <c r="P92" s="134"/>
      <c r="Q92" s="134"/>
      <c r="R92" s="135"/>
      <c r="S92" s="135"/>
      <c r="T92" s="135"/>
      <c r="U92" s="135"/>
      <c r="V92" s="135"/>
      <c r="W92" s="135"/>
      <c r="X92" s="135"/>
      <c r="Y92" s="125"/>
      <c r="Z92" s="125"/>
      <c r="AA92" s="125"/>
      <c r="AB92" s="125"/>
      <c r="AC92" s="125"/>
      <c r="AD92" s="125"/>
      <c r="AE92" s="125"/>
      <c r="AF92" s="125"/>
      <c r="AG92" s="125" t="s">
        <v>116</v>
      </c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</row>
    <row r="93" spans="1:60" outlineLevel="1">
      <c r="A93" s="132"/>
      <c r="B93" s="133"/>
      <c r="C93" s="166" t="s">
        <v>250</v>
      </c>
      <c r="D93" s="157"/>
      <c r="E93" s="158">
        <v>2</v>
      </c>
      <c r="F93" s="135"/>
      <c r="G93" s="135"/>
      <c r="H93" s="135"/>
      <c r="I93" s="135"/>
      <c r="J93" s="135"/>
      <c r="K93" s="135"/>
      <c r="L93" s="135"/>
      <c r="M93" s="135"/>
      <c r="N93" s="134"/>
      <c r="O93" s="134"/>
      <c r="P93" s="134"/>
      <c r="Q93" s="134"/>
      <c r="R93" s="135"/>
      <c r="S93" s="135"/>
      <c r="T93" s="135"/>
      <c r="U93" s="135"/>
      <c r="V93" s="135"/>
      <c r="W93" s="135"/>
      <c r="X93" s="135"/>
      <c r="Y93" s="125"/>
      <c r="Z93" s="125"/>
      <c r="AA93" s="125"/>
      <c r="AB93" s="125"/>
      <c r="AC93" s="125"/>
      <c r="AD93" s="125"/>
      <c r="AE93" s="125"/>
      <c r="AF93" s="125"/>
      <c r="AG93" s="125" t="s">
        <v>146</v>
      </c>
      <c r="AH93" s="125">
        <v>0</v>
      </c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</row>
    <row r="94" spans="1:60" outlineLevel="1">
      <c r="A94" s="144">
        <v>29</v>
      </c>
      <c r="B94" s="145" t="s">
        <v>251</v>
      </c>
      <c r="C94" s="153" t="s">
        <v>252</v>
      </c>
      <c r="D94" s="146" t="s">
        <v>253</v>
      </c>
      <c r="E94" s="147">
        <v>25</v>
      </c>
      <c r="F94" s="148"/>
      <c r="G94" s="149">
        <f>ROUND(E94*F94,2)</f>
        <v>0</v>
      </c>
      <c r="H94" s="148">
        <v>0</v>
      </c>
      <c r="I94" s="149">
        <f>ROUND(E94*H94,2)</f>
        <v>0</v>
      </c>
      <c r="J94" s="148">
        <v>430</v>
      </c>
      <c r="K94" s="149">
        <f>ROUND(E94*J94,2)</f>
        <v>10750</v>
      </c>
      <c r="L94" s="149">
        <v>21</v>
      </c>
      <c r="M94" s="149">
        <f>G94*(1+L94/100)</f>
        <v>0</v>
      </c>
      <c r="N94" s="147">
        <v>0</v>
      </c>
      <c r="O94" s="147">
        <f>ROUND(E94*N94,2)</f>
        <v>0</v>
      </c>
      <c r="P94" s="147">
        <v>0</v>
      </c>
      <c r="Q94" s="147">
        <f>ROUND(E94*P94,2)</f>
        <v>0</v>
      </c>
      <c r="R94" s="149"/>
      <c r="S94" s="149" t="s">
        <v>111</v>
      </c>
      <c r="T94" s="150" t="s">
        <v>112</v>
      </c>
      <c r="U94" s="135">
        <v>0</v>
      </c>
      <c r="V94" s="135">
        <f>ROUND(E94*U94,2)</f>
        <v>0</v>
      </c>
      <c r="W94" s="135"/>
      <c r="X94" s="135" t="s">
        <v>254</v>
      </c>
      <c r="Y94" s="125"/>
      <c r="Z94" s="125"/>
      <c r="AA94" s="125"/>
      <c r="AB94" s="125"/>
      <c r="AC94" s="125"/>
      <c r="AD94" s="125"/>
      <c r="AE94" s="125"/>
      <c r="AF94" s="125"/>
      <c r="AG94" s="125" t="s">
        <v>255</v>
      </c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</row>
    <row r="95" spans="1:60" ht="22.5" outlineLevel="1">
      <c r="A95" s="132"/>
      <c r="B95" s="133"/>
      <c r="C95" s="166" t="s">
        <v>256</v>
      </c>
      <c r="D95" s="157"/>
      <c r="E95" s="158">
        <v>25</v>
      </c>
      <c r="F95" s="135"/>
      <c r="G95" s="135"/>
      <c r="H95" s="135"/>
      <c r="I95" s="135"/>
      <c r="J95" s="135"/>
      <c r="K95" s="135"/>
      <c r="L95" s="135"/>
      <c r="M95" s="135"/>
      <c r="N95" s="134"/>
      <c r="O95" s="134"/>
      <c r="P95" s="134"/>
      <c r="Q95" s="134"/>
      <c r="R95" s="135"/>
      <c r="S95" s="135"/>
      <c r="T95" s="135"/>
      <c r="U95" s="135"/>
      <c r="V95" s="135"/>
      <c r="W95" s="135"/>
      <c r="X95" s="135"/>
      <c r="Y95" s="125"/>
      <c r="Z95" s="125"/>
      <c r="AA95" s="125"/>
      <c r="AB95" s="125"/>
      <c r="AC95" s="125"/>
      <c r="AD95" s="125"/>
      <c r="AE95" s="125"/>
      <c r="AF95" s="125"/>
      <c r="AG95" s="125" t="s">
        <v>146</v>
      </c>
      <c r="AH95" s="125">
        <v>0</v>
      </c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</row>
    <row r="96" spans="1:60" outlineLevel="1">
      <c r="A96" s="144">
        <v>30</v>
      </c>
      <c r="B96" s="145" t="s">
        <v>251</v>
      </c>
      <c r="C96" s="153" t="s">
        <v>252</v>
      </c>
      <c r="D96" s="146" t="s">
        <v>253</v>
      </c>
      <c r="E96" s="147">
        <v>55</v>
      </c>
      <c r="F96" s="148"/>
      <c r="G96" s="149">
        <f>ROUND(E96*F96,2)</f>
        <v>0</v>
      </c>
      <c r="H96" s="148">
        <v>0</v>
      </c>
      <c r="I96" s="149">
        <f>ROUND(E96*H96,2)</f>
        <v>0</v>
      </c>
      <c r="J96" s="148">
        <v>430</v>
      </c>
      <c r="K96" s="149">
        <f>ROUND(E96*J96,2)</f>
        <v>23650</v>
      </c>
      <c r="L96" s="149">
        <v>21</v>
      </c>
      <c r="M96" s="149">
        <f>G96*(1+L96/100)</f>
        <v>0</v>
      </c>
      <c r="N96" s="147">
        <v>0</v>
      </c>
      <c r="O96" s="147">
        <f>ROUND(E96*N96,2)</f>
        <v>0</v>
      </c>
      <c r="P96" s="147">
        <v>0</v>
      </c>
      <c r="Q96" s="147">
        <f>ROUND(E96*P96,2)</f>
        <v>0</v>
      </c>
      <c r="R96" s="149"/>
      <c r="S96" s="149" t="s">
        <v>111</v>
      </c>
      <c r="T96" s="150" t="s">
        <v>112</v>
      </c>
      <c r="U96" s="135">
        <v>0</v>
      </c>
      <c r="V96" s="135">
        <f>ROUND(E96*U96,2)</f>
        <v>0</v>
      </c>
      <c r="W96" s="135"/>
      <c r="X96" s="135" t="s">
        <v>254</v>
      </c>
      <c r="Y96" s="125"/>
      <c r="Z96" s="125"/>
      <c r="AA96" s="125"/>
      <c r="AB96" s="125"/>
      <c r="AC96" s="125"/>
      <c r="AD96" s="125"/>
      <c r="AE96" s="125"/>
      <c r="AF96" s="125"/>
      <c r="AG96" s="125" t="s">
        <v>255</v>
      </c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</row>
    <row r="97" spans="1:60" outlineLevel="1">
      <c r="A97" s="132"/>
      <c r="B97" s="133"/>
      <c r="C97" s="166" t="s">
        <v>257</v>
      </c>
      <c r="D97" s="157"/>
      <c r="E97" s="158"/>
      <c r="F97" s="135"/>
      <c r="G97" s="135"/>
      <c r="H97" s="135"/>
      <c r="I97" s="135"/>
      <c r="J97" s="135"/>
      <c r="K97" s="135"/>
      <c r="L97" s="135"/>
      <c r="M97" s="135"/>
      <c r="N97" s="134"/>
      <c r="O97" s="134"/>
      <c r="P97" s="134"/>
      <c r="Q97" s="134"/>
      <c r="R97" s="135"/>
      <c r="S97" s="135"/>
      <c r="T97" s="135"/>
      <c r="U97" s="135"/>
      <c r="V97" s="135"/>
      <c r="W97" s="135"/>
      <c r="X97" s="135"/>
      <c r="Y97" s="125"/>
      <c r="Z97" s="125"/>
      <c r="AA97" s="125"/>
      <c r="AB97" s="125"/>
      <c r="AC97" s="125"/>
      <c r="AD97" s="125"/>
      <c r="AE97" s="125"/>
      <c r="AF97" s="125"/>
      <c r="AG97" s="125" t="s">
        <v>146</v>
      </c>
      <c r="AH97" s="125">
        <v>0</v>
      </c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</row>
    <row r="98" spans="1:60" outlineLevel="1">
      <c r="A98" s="132"/>
      <c r="B98" s="133"/>
      <c r="C98" s="166" t="s">
        <v>258</v>
      </c>
      <c r="D98" s="157"/>
      <c r="E98" s="158">
        <v>30</v>
      </c>
      <c r="F98" s="135"/>
      <c r="G98" s="135"/>
      <c r="H98" s="135"/>
      <c r="I98" s="135"/>
      <c r="J98" s="135"/>
      <c r="K98" s="135"/>
      <c r="L98" s="135"/>
      <c r="M98" s="135"/>
      <c r="N98" s="134"/>
      <c r="O98" s="134"/>
      <c r="P98" s="134"/>
      <c r="Q98" s="134"/>
      <c r="R98" s="135"/>
      <c r="S98" s="135"/>
      <c r="T98" s="135"/>
      <c r="U98" s="135"/>
      <c r="V98" s="135"/>
      <c r="W98" s="135"/>
      <c r="X98" s="135"/>
      <c r="Y98" s="125"/>
      <c r="Z98" s="125"/>
      <c r="AA98" s="125"/>
      <c r="AB98" s="125"/>
      <c r="AC98" s="125"/>
      <c r="AD98" s="125"/>
      <c r="AE98" s="125"/>
      <c r="AF98" s="125"/>
      <c r="AG98" s="125" t="s">
        <v>146</v>
      </c>
      <c r="AH98" s="125">
        <v>0</v>
      </c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</row>
    <row r="99" spans="1:60" outlineLevel="1">
      <c r="A99" s="132"/>
      <c r="B99" s="133"/>
      <c r="C99" s="166" t="s">
        <v>259</v>
      </c>
      <c r="D99" s="157"/>
      <c r="E99" s="158">
        <v>25</v>
      </c>
      <c r="F99" s="135"/>
      <c r="G99" s="135"/>
      <c r="H99" s="135"/>
      <c r="I99" s="135"/>
      <c r="J99" s="135"/>
      <c r="K99" s="135"/>
      <c r="L99" s="135"/>
      <c r="M99" s="135"/>
      <c r="N99" s="134"/>
      <c r="O99" s="134"/>
      <c r="P99" s="134"/>
      <c r="Q99" s="134"/>
      <c r="R99" s="135"/>
      <c r="S99" s="135"/>
      <c r="T99" s="135"/>
      <c r="U99" s="135"/>
      <c r="V99" s="135"/>
      <c r="W99" s="135"/>
      <c r="X99" s="135"/>
      <c r="Y99" s="125"/>
      <c r="Z99" s="125"/>
      <c r="AA99" s="125"/>
      <c r="AB99" s="125"/>
      <c r="AC99" s="125"/>
      <c r="AD99" s="125"/>
      <c r="AE99" s="125"/>
      <c r="AF99" s="125"/>
      <c r="AG99" s="125" t="s">
        <v>146</v>
      </c>
      <c r="AH99" s="125">
        <v>0</v>
      </c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</row>
    <row r="100" spans="1:60">
      <c r="A100" s="137" t="s">
        <v>106</v>
      </c>
      <c r="B100" s="138" t="s">
        <v>65</v>
      </c>
      <c r="C100" s="152" t="s">
        <v>66</v>
      </c>
      <c r="D100" s="139"/>
      <c r="E100" s="140"/>
      <c r="F100" s="141"/>
      <c r="G100" s="141">
        <f>SUMIF(AG101:AG145,"&lt;&gt;NOR",G101:G145)</f>
        <v>0</v>
      </c>
      <c r="H100" s="141"/>
      <c r="I100" s="141">
        <f>SUM(I101:I145)</f>
        <v>5804.8399999999992</v>
      </c>
      <c r="J100" s="141"/>
      <c r="K100" s="141">
        <f>SUM(K101:K145)</f>
        <v>194954.11999999994</v>
      </c>
      <c r="L100" s="141"/>
      <c r="M100" s="141">
        <f>SUM(M101:M145)</f>
        <v>0</v>
      </c>
      <c r="N100" s="140"/>
      <c r="O100" s="140">
        <f>SUM(O101:O145)</f>
        <v>0.04</v>
      </c>
      <c r="P100" s="140"/>
      <c r="Q100" s="140">
        <f>SUM(Q101:Q145)</f>
        <v>18.880000000000003</v>
      </c>
      <c r="R100" s="141"/>
      <c r="S100" s="141"/>
      <c r="T100" s="142"/>
      <c r="U100" s="136"/>
      <c r="V100" s="136">
        <f>SUM(V101:V145)</f>
        <v>0</v>
      </c>
      <c r="W100" s="136"/>
      <c r="X100" s="136"/>
      <c r="AG100" t="s">
        <v>107</v>
      </c>
    </row>
    <row r="101" spans="1:60" outlineLevel="1">
      <c r="A101" s="144">
        <v>31</v>
      </c>
      <c r="B101" s="145" t="s">
        <v>260</v>
      </c>
      <c r="C101" s="153" t="s">
        <v>261</v>
      </c>
      <c r="D101" s="146" t="s">
        <v>149</v>
      </c>
      <c r="E101" s="147">
        <v>3</v>
      </c>
      <c r="F101" s="148"/>
      <c r="G101" s="149">
        <f>ROUND(E101*F101,2)</f>
        <v>0</v>
      </c>
      <c r="H101" s="148">
        <v>0</v>
      </c>
      <c r="I101" s="149">
        <f>ROUND(E101*H101,2)</f>
        <v>0</v>
      </c>
      <c r="J101" s="148">
        <v>209</v>
      </c>
      <c r="K101" s="149">
        <f>ROUND(E101*J101,2)</f>
        <v>627</v>
      </c>
      <c r="L101" s="149">
        <v>21</v>
      </c>
      <c r="M101" s="149">
        <f>G101*(1+L101/100)</f>
        <v>0</v>
      </c>
      <c r="N101" s="147">
        <v>0</v>
      </c>
      <c r="O101" s="147">
        <f>ROUND(E101*N101,2)</f>
        <v>0</v>
      </c>
      <c r="P101" s="147">
        <v>4.2849999999999999E-2</v>
      </c>
      <c r="Q101" s="147">
        <f>ROUND(E101*P101,2)</f>
        <v>0.13</v>
      </c>
      <c r="R101" s="149"/>
      <c r="S101" s="149" t="s">
        <v>111</v>
      </c>
      <c r="T101" s="150" t="s">
        <v>112</v>
      </c>
      <c r="U101" s="135">
        <v>0</v>
      </c>
      <c r="V101" s="135">
        <f>ROUND(E101*U101,2)</f>
        <v>0</v>
      </c>
      <c r="W101" s="135"/>
      <c r="X101" s="135" t="s">
        <v>113</v>
      </c>
      <c r="Y101" s="125"/>
      <c r="Z101" s="125"/>
      <c r="AA101" s="125"/>
      <c r="AB101" s="125"/>
      <c r="AC101" s="125"/>
      <c r="AD101" s="125"/>
      <c r="AE101" s="125"/>
      <c r="AF101" s="125"/>
      <c r="AG101" s="125" t="s">
        <v>262</v>
      </c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</row>
    <row r="102" spans="1:60" outlineLevel="1">
      <c r="A102" s="132"/>
      <c r="B102" s="133"/>
      <c r="C102" s="166" t="s">
        <v>263</v>
      </c>
      <c r="D102" s="157"/>
      <c r="E102" s="158">
        <v>3</v>
      </c>
      <c r="F102" s="135"/>
      <c r="G102" s="135"/>
      <c r="H102" s="135"/>
      <c r="I102" s="135"/>
      <c r="J102" s="135"/>
      <c r="K102" s="135"/>
      <c r="L102" s="135"/>
      <c r="M102" s="135"/>
      <c r="N102" s="134"/>
      <c r="O102" s="134"/>
      <c r="P102" s="134"/>
      <c r="Q102" s="134"/>
      <c r="R102" s="135"/>
      <c r="S102" s="135"/>
      <c r="T102" s="135"/>
      <c r="U102" s="135"/>
      <c r="V102" s="135"/>
      <c r="W102" s="135"/>
      <c r="X102" s="135"/>
      <c r="Y102" s="125"/>
      <c r="Z102" s="125"/>
      <c r="AA102" s="125"/>
      <c r="AB102" s="125"/>
      <c r="AC102" s="125"/>
      <c r="AD102" s="125"/>
      <c r="AE102" s="125"/>
      <c r="AF102" s="125"/>
      <c r="AG102" s="125" t="s">
        <v>146</v>
      </c>
      <c r="AH102" s="125">
        <v>0</v>
      </c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</row>
    <row r="103" spans="1:60" outlineLevel="1">
      <c r="A103" s="144">
        <v>32</v>
      </c>
      <c r="B103" s="145" t="s">
        <v>264</v>
      </c>
      <c r="C103" s="153" t="s">
        <v>265</v>
      </c>
      <c r="D103" s="146" t="s">
        <v>207</v>
      </c>
      <c r="E103" s="147">
        <v>0.1013</v>
      </c>
      <c r="F103" s="148"/>
      <c r="G103" s="149">
        <f>ROUND(E103*F103,2)</f>
        <v>0</v>
      </c>
      <c r="H103" s="148">
        <v>0</v>
      </c>
      <c r="I103" s="149">
        <f>ROUND(E103*H103,2)</f>
        <v>0</v>
      </c>
      <c r="J103" s="148">
        <v>4555</v>
      </c>
      <c r="K103" s="149">
        <f>ROUND(E103*J103,2)</f>
        <v>461.42</v>
      </c>
      <c r="L103" s="149">
        <v>21</v>
      </c>
      <c r="M103" s="149">
        <f>G103*(1+L103/100)</f>
        <v>0</v>
      </c>
      <c r="N103" s="147">
        <v>0</v>
      </c>
      <c r="O103" s="147">
        <f>ROUND(E103*N103,2)</f>
        <v>0</v>
      </c>
      <c r="P103" s="147">
        <v>2.2000000000000002</v>
      </c>
      <c r="Q103" s="147">
        <f>ROUND(E103*P103,2)</f>
        <v>0.22</v>
      </c>
      <c r="R103" s="149"/>
      <c r="S103" s="149" t="s">
        <v>143</v>
      </c>
      <c r="T103" s="150" t="s">
        <v>143</v>
      </c>
      <c r="U103" s="135">
        <v>0</v>
      </c>
      <c r="V103" s="135">
        <f>ROUND(E103*U103,2)</f>
        <v>0</v>
      </c>
      <c r="W103" s="135"/>
      <c r="X103" s="135" t="s">
        <v>113</v>
      </c>
      <c r="Y103" s="125"/>
      <c r="Z103" s="125"/>
      <c r="AA103" s="125"/>
      <c r="AB103" s="125"/>
      <c r="AC103" s="125"/>
      <c r="AD103" s="125"/>
      <c r="AE103" s="125"/>
      <c r="AF103" s="125"/>
      <c r="AG103" s="125" t="s">
        <v>114</v>
      </c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</row>
    <row r="104" spans="1:60" outlineLevel="1">
      <c r="A104" s="132"/>
      <c r="B104" s="133"/>
      <c r="C104" s="166" t="s">
        <v>266</v>
      </c>
      <c r="D104" s="157"/>
      <c r="E104" s="158">
        <v>0.1</v>
      </c>
      <c r="F104" s="135"/>
      <c r="G104" s="135"/>
      <c r="H104" s="135"/>
      <c r="I104" s="135"/>
      <c r="J104" s="135"/>
      <c r="K104" s="135"/>
      <c r="L104" s="135"/>
      <c r="M104" s="135"/>
      <c r="N104" s="134"/>
      <c r="O104" s="134"/>
      <c r="P104" s="134"/>
      <c r="Q104" s="134"/>
      <c r="R104" s="135"/>
      <c r="S104" s="135"/>
      <c r="T104" s="135"/>
      <c r="U104" s="135"/>
      <c r="V104" s="135"/>
      <c r="W104" s="135"/>
      <c r="X104" s="135"/>
      <c r="Y104" s="125"/>
      <c r="Z104" s="125"/>
      <c r="AA104" s="125"/>
      <c r="AB104" s="125"/>
      <c r="AC104" s="125"/>
      <c r="AD104" s="125"/>
      <c r="AE104" s="125"/>
      <c r="AF104" s="125"/>
      <c r="AG104" s="125" t="s">
        <v>146</v>
      </c>
      <c r="AH104" s="125">
        <v>0</v>
      </c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</row>
    <row r="105" spans="1:60" outlineLevel="1">
      <c r="A105" s="144">
        <v>33</v>
      </c>
      <c r="B105" s="145" t="s">
        <v>267</v>
      </c>
      <c r="C105" s="153" t="s">
        <v>268</v>
      </c>
      <c r="D105" s="146" t="s">
        <v>207</v>
      </c>
      <c r="E105" s="147">
        <v>2.4378000000000002</v>
      </c>
      <c r="F105" s="148"/>
      <c r="G105" s="149">
        <f>ROUND(E105*F105,2)</f>
        <v>0</v>
      </c>
      <c r="H105" s="148">
        <v>0</v>
      </c>
      <c r="I105" s="149">
        <f>ROUND(E105*H105,2)</f>
        <v>0</v>
      </c>
      <c r="J105" s="148">
        <v>3945</v>
      </c>
      <c r="K105" s="149">
        <f>ROUND(E105*J105,2)</f>
        <v>9617.1200000000008</v>
      </c>
      <c r="L105" s="149">
        <v>21</v>
      </c>
      <c r="M105" s="149">
        <f>G105*(1+L105/100)</f>
        <v>0</v>
      </c>
      <c r="N105" s="147">
        <v>0</v>
      </c>
      <c r="O105" s="147">
        <f>ROUND(E105*N105,2)</f>
        <v>0</v>
      </c>
      <c r="P105" s="147">
        <v>2.2000000000000002</v>
      </c>
      <c r="Q105" s="147">
        <f>ROUND(E105*P105,2)</f>
        <v>5.36</v>
      </c>
      <c r="R105" s="149"/>
      <c r="S105" s="149" t="s">
        <v>143</v>
      </c>
      <c r="T105" s="150" t="s">
        <v>143</v>
      </c>
      <c r="U105" s="135">
        <v>0</v>
      </c>
      <c r="V105" s="135">
        <f>ROUND(E105*U105,2)</f>
        <v>0</v>
      </c>
      <c r="W105" s="135"/>
      <c r="X105" s="135" t="s">
        <v>113</v>
      </c>
      <c r="Y105" s="125"/>
      <c r="Z105" s="125"/>
      <c r="AA105" s="125"/>
      <c r="AB105" s="125"/>
      <c r="AC105" s="125"/>
      <c r="AD105" s="125"/>
      <c r="AE105" s="125"/>
      <c r="AF105" s="125"/>
      <c r="AG105" s="125" t="s">
        <v>114</v>
      </c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</row>
    <row r="106" spans="1:60" ht="22.5" outlineLevel="1">
      <c r="A106" s="132"/>
      <c r="B106" s="133"/>
      <c r="C106" s="166" t="s">
        <v>269</v>
      </c>
      <c r="D106" s="157"/>
      <c r="E106" s="158">
        <v>0.42</v>
      </c>
      <c r="F106" s="135"/>
      <c r="G106" s="135"/>
      <c r="H106" s="135"/>
      <c r="I106" s="135"/>
      <c r="J106" s="135"/>
      <c r="K106" s="135"/>
      <c r="L106" s="135"/>
      <c r="M106" s="135"/>
      <c r="N106" s="134"/>
      <c r="O106" s="134"/>
      <c r="P106" s="134"/>
      <c r="Q106" s="134"/>
      <c r="R106" s="135"/>
      <c r="S106" s="135"/>
      <c r="T106" s="135"/>
      <c r="U106" s="135"/>
      <c r="V106" s="135"/>
      <c r="W106" s="135"/>
      <c r="X106" s="135"/>
      <c r="Y106" s="125"/>
      <c r="Z106" s="125"/>
      <c r="AA106" s="125"/>
      <c r="AB106" s="125"/>
      <c r="AC106" s="125"/>
      <c r="AD106" s="125"/>
      <c r="AE106" s="125"/>
      <c r="AF106" s="125"/>
      <c r="AG106" s="125" t="s">
        <v>146</v>
      </c>
      <c r="AH106" s="125">
        <v>0</v>
      </c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25"/>
      <c r="BB106" s="125"/>
      <c r="BC106" s="125"/>
      <c r="BD106" s="125"/>
      <c r="BE106" s="125"/>
      <c r="BF106" s="125"/>
      <c r="BG106" s="125"/>
      <c r="BH106" s="125"/>
    </row>
    <row r="107" spans="1:60" ht="22.5" outlineLevel="1">
      <c r="A107" s="132"/>
      <c r="B107" s="133"/>
      <c r="C107" s="166" t="s">
        <v>270</v>
      </c>
      <c r="D107" s="157"/>
      <c r="E107" s="158">
        <v>2.02</v>
      </c>
      <c r="F107" s="135"/>
      <c r="G107" s="135"/>
      <c r="H107" s="135"/>
      <c r="I107" s="135"/>
      <c r="J107" s="135"/>
      <c r="K107" s="135"/>
      <c r="L107" s="135"/>
      <c r="M107" s="135"/>
      <c r="N107" s="134"/>
      <c r="O107" s="134"/>
      <c r="P107" s="134"/>
      <c r="Q107" s="134"/>
      <c r="R107" s="135"/>
      <c r="S107" s="135"/>
      <c r="T107" s="135"/>
      <c r="U107" s="135"/>
      <c r="V107" s="135"/>
      <c r="W107" s="135"/>
      <c r="X107" s="135"/>
      <c r="Y107" s="125"/>
      <c r="Z107" s="125"/>
      <c r="AA107" s="125"/>
      <c r="AB107" s="125"/>
      <c r="AC107" s="125"/>
      <c r="AD107" s="125"/>
      <c r="AE107" s="125"/>
      <c r="AF107" s="125"/>
      <c r="AG107" s="125" t="s">
        <v>146</v>
      </c>
      <c r="AH107" s="125">
        <v>0</v>
      </c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</row>
    <row r="108" spans="1:60" outlineLevel="1">
      <c r="A108" s="144">
        <v>34</v>
      </c>
      <c r="B108" s="145" t="s">
        <v>271</v>
      </c>
      <c r="C108" s="153" t="s">
        <v>272</v>
      </c>
      <c r="D108" s="146" t="s">
        <v>142</v>
      </c>
      <c r="E108" s="147">
        <v>235.79499999999999</v>
      </c>
      <c r="F108" s="148"/>
      <c r="G108" s="149">
        <f>ROUND(E108*F108,2)</f>
        <v>0</v>
      </c>
      <c r="H108" s="148">
        <v>0</v>
      </c>
      <c r="I108" s="149">
        <f>ROUND(E108*H108,2)</f>
        <v>0</v>
      </c>
      <c r="J108" s="148">
        <v>324.5</v>
      </c>
      <c r="K108" s="149">
        <f>ROUND(E108*J108,2)</f>
        <v>76515.48</v>
      </c>
      <c r="L108" s="149">
        <v>21</v>
      </c>
      <c r="M108" s="149">
        <f>G108*(1+L108/100)</f>
        <v>0</v>
      </c>
      <c r="N108" s="147">
        <v>0</v>
      </c>
      <c r="O108" s="147">
        <f>ROUND(E108*N108,2)</f>
        <v>0</v>
      </c>
      <c r="P108" s="147">
        <v>1.26E-2</v>
      </c>
      <c r="Q108" s="147">
        <f>ROUND(E108*P108,2)</f>
        <v>2.97</v>
      </c>
      <c r="R108" s="149"/>
      <c r="S108" s="149" t="s">
        <v>143</v>
      </c>
      <c r="T108" s="150" t="s">
        <v>143</v>
      </c>
      <c r="U108" s="135">
        <v>0</v>
      </c>
      <c r="V108" s="135">
        <f>ROUND(E108*U108,2)</f>
        <v>0</v>
      </c>
      <c r="W108" s="135"/>
      <c r="X108" s="135" t="s">
        <v>113</v>
      </c>
      <c r="Y108" s="125"/>
      <c r="Z108" s="125"/>
      <c r="AA108" s="125"/>
      <c r="AB108" s="125"/>
      <c r="AC108" s="125"/>
      <c r="AD108" s="125"/>
      <c r="AE108" s="125"/>
      <c r="AF108" s="125"/>
      <c r="AG108" s="125" t="s">
        <v>114</v>
      </c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</row>
    <row r="109" spans="1:60" ht="22.5" outlineLevel="1">
      <c r="A109" s="132"/>
      <c r="B109" s="133"/>
      <c r="C109" s="166" t="s">
        <v>273</v>
      </c>
      <c r="D109" s="157"/>
      <c r="E109" s="158">
        <v>235.79</v>
      </c>
      <c r="F109" s="135"/>
      <c r="G109" s="135"/>
      <c r="H109" s="135"/>
      <c r="I109" s="135"/>
      <c r="J109" s="135"/>
      <c r="K109" s="135"/>
      <c r="L109" s="135"/>
      <c r="M109" s="135"/>
      <c r="N109" s="134"/>
      <c r="O109" s="134"/>
      <c r="P109" s="134"/>
      <c r="Q109" s="134"/>
      <c r="R109" s="135"/>
      <c r="S109" s="135"/>
      <c r="T109" s="135"/>
      <c r="U109" s="135"/>
      <c r="V109" s="135"/>
      <c r="W109" s="135"/>
      <c r="X109" s="135"/>
      <c r="Y109" s="125"/>
      <c r="Z109" s="125"/>
      <c r="AA109" s="125"/>
      <c r="AB109" s="125"/>
      <c r="AC109" s="125"/>
      <c r="AD109" s="125"/>
      <c r="AE109" s="125"/>
      <c r="AF109" s="125"/>
      <c r="AG109" s="125" t="s">
        <v>146</v>
      </c>
      <c r="AH109" s="125">
        <v>0</v>
      </c>
      <c r="AI109" s="125"/>
      <c r="AJ109" s="125"/>
      <c r="AK109" s="125"/>
      <c r="AL109" s="125"/>
      <c r="AM109" s="125"/>
      <c r="AN109" s="125"/>
      <c r="AO109" s="125"/>
      <c r="AP109" s="125"/>
      <c r="AQ109" s="125"/>
      <c r="AR109" s="125"/>
      <c r="AS109" s="125"/>
      <c r="AT109" s="125"/>
      <c r="AU109" s="125"/>
      <c r="AV109" s="125"/>
      <c r="AW109" s="125"/>
      <c r="AX109" s="125"/>
      <c r="AY109" s="125"/>
      <c r="AZ109" s="125"/>
      <c r="BA109" s="125"/>
      <c r="BB109" s="125"/>
      <c r="BC109" s="125"/>
      <c r="BD109" s="125"/>
      <c r="BE109" s="125"/>
      <c r="BF109" s="125"/>
      <c r="BG109" s="125"/>
      <c r="BH109" s="125"/>
    </row>
    <row r="110" spans="1:60" outlineLevel="1">
      <c r="A110" s="144">
        <v>35</v>
      </c>
      <c r="B110" s="145" t="s">
        <v>274</v>
      </c>
      <c r="C110" s="153" t="s">
        <v>275</v>
      </c>
      <c r="D110" s="146" t="s">
        <v>142</v>
      </c>
      <c r="E110" s="147">
        <v>67.37</v>
      </c>
      <c r="F110" s="148"/>
      <c r="G110" s="149">
        <f>ROUND(E110*F110,2)</f>
        <v>0</v>
      </c>
      <c r="H110" s="148">
        <v>0</v>
      </c>
      <c r="I110" s="149">
        <f>ROUND(E110*H110,2)</f>
        <v>0</v>
      </c>
      <c r="J110" s="148">
        <v>69.5</v>
      </c>
      <c r="K110" s="149">
        <f>ROUND(E110*J110,2)</f>
        <v>4682.22</v>
      </c>
      <c r="L110" s="149">
        <v>21</v>
      </c>
      <c r="M110" s="149">
        <f>G110*(1+L110/100)</f>
        <v>0</v>
      </c>
      <c r="N110" s="147">
        <v>0</v>
      </c>
      <c r="O110" s="147">
        <f>ROUND(E110*N110,2)</f>
        <v>0</v>
      </c>
      <c r="P110" s="147">
        <v>0.02</v>
      </c>
      <c r="Q110" s="147">
        <f>ROUND(E110*P110,2)</f>
        <v>1.35</v>
      </c>
      <c r="R110" s="149"/>
      <c r="S110" s="149" t="s">
        <v>143</v>
      </c>
      <c r="T110" s="150" t="s">
        <v>143</v>
      </c>
      <c r="U110" s="135">
        <v>0</v>
      </c>
      <c r="V110" s="135">
        <f>ROUND(E110*U110,2)</f>
        <v>0</v>
      </c>
      <c r="W110" s="135"/>
      <c r="X110" s="135" t="s">
        <v>113</v>
      </c>
      <c r="Y110" s="125"/>
      <c r="Z110" s="125"/>
      <c r="AA110" s="125"/>
      <c r="AB110" s="125"/>
      <c r="AC110" s="125"/>
      <c r="AD110" s="125"/>
      <c r="AE110" s="125"/>
      <c r="AF110" s="125"/>
      <c r="AG110" s="125" t="s">
        <v>114</v>
      </c>
      <c r="AH110" s="125"/>
      <c r="AI110" s="125"/>
      <c r="AJ110" s="125"/>
      <c r="AK110" s="125"/>
      <c r="AL110" s="125"/>
      <c r="AM110" s="125"/>
      <c r="AN110" s="125"/>
      <c r="AO110" s="125"/>
      <c r="AP110" s="125"/>
      <c r="AQ110" s="125"/>
      <c r="AR110" s="125"/>
      <c r="AS110" s="125"/>
      <c r="AT110" s="125"/>
      <c r="AU110" s="125"/>
      <c r="AV110" s="125"/>
      <c r="AW110" s="125"/>
      <c r="AX110" s="125"/>
      <c r="AY110" s="125"/>
      <c r="AZ110" s="125"/>
      <c r="BA110" s="125"/>
      <c r="BB110" s="125"/>
      <c r="BC110" s="125"/>
      <c r="BD110" s="125"/>
      <c r="BE110" s="125"/>
      <c r="BF110" s="125"/>
      <c r="BG110" s="125"/>
      <c r="BH110" s="125"/>
    </row>
    <row r="111" spans="1:60" outlineLevel="1">
      <c r="A111" s="132"/>
      <c r="B111" s="133"/>
      <c r="C111" s="166" t="s">
        <v>276</v>
      </c>
      <c r="D111" s="157"/>
      <c r="E111" s="158">
        <v>67.37</v>
      </c>
      <c r="F111" s="135"/>
      <c r="G111" s="135"/>
      <c r="H111" s="135"/>
      <c r="I111" s="135"/>
      <c r="J111" s="135"/>
      <c r="K111" s="135"/>
      <c r="L111" s="135"/>
      <c r="M111" s="135"/>
      <c r="N111" s="134"/>
      <c r="O111" s="134"/>
      <c r="P111" s="134"/>
      <c r="Q111" s="134"/>
      <c r="R111" s="135"/>
      <c r="S111" s="135"/>
      <c r="T111" s="135"/>
      <c r="U111" s="135"/>
      <c r="V111" s="135"/>
      <c r="W111" s="135"/>
      <c r="X111" s="135"/>
      <c r="Y111" s="125"/>
      <c r="Z111" s="125"/>
      <c r="AA111" s="125"/>
      <c r="AB111" s="125"/>
      <c r="AC111" s="125"/>
      <c r="AD111" s="125"/>
      <c r="AE111" s="125"/>
      <c r="AF111" s="125"/>
      <c r="AG111" s="125" t="s">
        <v>146</v>
      </c>
      <c r="AH111" s="125">
        <v>0</v>
      </c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</row>
    <row r="112" spans="1:60" outlineLevel="1">
      <c r="A112" s="144">
        <v>36</v>
      </c>
      <c r="B112" s="145" t="s">
        <v>277</v>
      </c>
      <c r="C112" s="153" t="s">
        <v>278</v>
      </c>
      <c r="D112" s="146" t="s">
        <v>173</v>
      </c>
      <c r="E112" s="147">
        <v>1.75</v>
      </c>
      <c r="F112" s="148"/>
      <c r="G112" s="149">
        <f>ROUND(E112*F112,2)</f>
        <v>0</v>
      </c>
      <c r="H112" s="148">
        <v>1187.06</v>
      </c>
      <c r="I112" s="149">
        <f>ROUND(E112*H112,2)</f>
        <v>2077.36</v>
      </c>
      <c r="J112" s="148">
        <v>2517.94</v>
      </c>
      <c r="K112" s="149">
        <f>ROUND(E112*J112,2)</f>
        <v>4406.3999999999996</v>
      </c>
      <c r="L112" s="149">
        <v>21</v>
      </c>
      <c r="M112" s="149">
        <f>G112*(1+L112/100)</f>
        <v>0</v>
      </c>
      <c r="N112" s="147">
        <v>0</v>
      </c>
      <c r="O112" s="147">
        <f>ROUND(E112*N112,2)</f>
        <v>0</v>
      </c>
      <c r="P112" s="147">
        <v>5.024E-2</v>
      </c>
      <c r="Q112" s="147">
        <f>ROUND(E112*P112,2)</f>
        <v>0.09</v>
      </c>
      <c r="R112" s="149"/>
      <c r="S112" s="149" t="s">
        <v>143</v>
      </c>
      <c r="T112" s="150" t="s">
        <v>143</v>
      </c>
      <c r="U112" s="135">
        <v>0</v>
      </c>
      <c r="V112" s="135">
        <f>ROUND(E112*U112,2)</f>
        <v>0</v>
      </c>
      <c r="W112" s="135"/>
      <c r="X112" s="135" t="s">
        <v>113</v>
      </c>
      <c r="Y112" s="125"/>
      <c r="Z112" s="125"/>
      <c r="AA112" s="125"/>
      <c r="AB112" s="125"/>
      <c r="AC112" s="125"/>
      <c r="AD112" s="125"/>
      <c r="AE112" s="125"/>
      <c r="AF112" s="125"/>
      <c r="AG112" s="125" t="s">
        <v>114</v>
      </c>
      <c r="AH112" s="125"/>
      <c r="AI112" s="125"/>
      <c r="AJ112" s="125"/>
      <c r="AK112" s="125"/>
      <c r="AL112" s="125"/>
      <c r="AM112" s="125"/>
      <c r="AN112" s="125"/>
      <c r="AO112" s="125"/>
      <c r="AP112" s="125"/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</row>
    <row r="113" spans="1:60" outlineLevel="1">
      <c r="A113" s="132"/>
      <c r="B113" s="133"/>
      <c r="C113" s="166" t="s">
        <v>279</v>
      </c>
      <c r="D113" s="157"/>
      <c r="E113" s="158">
        <v>1.75</v>
      </c>
      <c r="F113" s="135"/>
      <c r="G113" s="135"/>
      <c r="H113" s="135"/>
      <c r="I113" s="135"/>
      <c r="J113" s="135"/>
      <c r="K113" s="135"/>
      <c r="L113" s="135"/>
      <c r="M113" s="135"/>
      <c r="N113" s="134"/>
      <c r="O113" s="134"/>
      <c r="P113" s="134"/>
      <c r="Q113" s="134"/>
      <c r="R113" s="135"/>
      <c r="S113" s="135"/>
      <c r="T113" s="135"/>
      <c r="U113" s="135"/>
      <c r="V113" s="135"/>
      <c r="W113" s="135"/>
      <c r="X113" s="135"/>
      <c r="Y113" s="125"/>
      <c r="Z113" s="125"/>
      <c r="AA113" s="125"/>
      <c r="AB113" s="125"/>
      <c r="AC113" s="125"/>
      <c r="AD113" s="125"/>
      <c r="AE113" s="125"/>
      <c r="AF113" s="125"/>
      <c r="AG113" s="125" t="s">
        <v>146</v>
      </c>
      <c r="AH113" s="125">
        <v>0</v>
      </c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125"/>
      <c r="AX113" s="125"/>
      <c r="AY113" s="125"/>
      <c r="AZ113" s="125"/>
      <c r="BA113" s="125"/>
      <c r="BB113" s="125"/>
      <c r="BC113" s="125"/>
      <c r="BD113" s="125"/>
      <c r="BE113" s="125"/>
      <c r="BF113" s="125"/>
      <c r="BG113" s="125"/>
      <c r="BH113" s="125"/>
    </row>
    <row r="114" spans="1:60" outlineLevel="1">
      <c r="A114" s="144">
        <v>37</v>
      </c>
      <c r="B114" s="145" t="s">
        <v>280</v>
      </c>
      <c r="C114" s="153" t="s">
        <v>281</v>
      </c>
      <c r="D114" s="146" t="s">
        <v>173</v>
      </c>
      <c r="E114" s="147">
        <v>1.75</v>
      </c>
      <c r="F114" s="148"/>
      <c r="G114" s="149">
        <f>ROUND(E114*F114,2)</f>
        <v>0</v>
      </c>
      <c r="H114" s="148">
        <v>510.46</v>
      </c>
      <c r="I114" s="149">
        <f>ROUND(E114*H114,2)</f>
        <v>893.31</v>
      </c>
      <c r="J114" s="148">
        <v>1339.54</v>
      </c>
      <c r="K114" s="149">
        <f>ROUND(E114*J114,2)</f>
        <v>2344.1999999999998</v>
      </c>
      <c r="L114" s="149">
        <v>21</v>
      </c>
      <c r="M114" s="149">
        <f>G114*(1+L114/100)</f>
        <v>0</v>
      </c>
      <c r="N114" s="147">
        <v>2.2499999999999998E-3</v>
      </c>
      <c r="O114" s="147">
        <f>ROUND(E114*N114,2)</f>
        <v>0</v>
      </c>
      <c r="P114" s="147">
        <v>0</v>
      </c>
      <c r="Q114" s="147">
        <f>ROUND(E114*P114,2)</f>
        <v>0</v>
      </c>
      <c r="R114" s="149"/>
      <c r="S114" s="149" t="s">
        <v>143</v>
      </c>
      <c r="T114" s="150" t="s">
        <v>143</v>
      </c>
      <c r="U114" s="135">
        <v>0</v>
      </c>
      <c r="V114" s="135">
        <f>ROUND(E114*U114,2)</f>
        <v>0</v>
      </c>
      <c r="W114" s="135"/>
      <c r="X114" s="135" t="s">
        <v>113</v>
      </c>
      <c r="Y114" s="125"/>
      <c r="Z114" s="125"/>
      <c r="AA114" s="125"/>
      <c r="AB114" s="125"/>
      <c r="AC114" s="125"/>
      <c r="AD114" s="125"/>
      <c r="AE114" s="125"/>
      <c r="AF114" s="125"/>
      <c r="AG114" s="125" t="s">
        <v>114</v>
      </c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</row>
    <row r="115" spans="1:60" outlineLevel="1">
      <c r="A115" s="132"/>
      <c r="B115" s="133"/>
      <c r="C115" s="166" t="s">
        <v>279</v>
      </c>
      <c r="D115" s="157"/>
      <c r="E115" s="158">
        <v>1.75</v>
      </c>
      <c r="F115" s="135"/>
      <c r="G115" s="135"/>
      <c r="H115" s="135"/>
      <c r="I115" s="135"/>
      <c r="J115" s="135"/>
      <c r="K115" s="135"/>
      <c r="L115" s="135"/>
      <c r="M115" s="135"/>
      <c r="N115" s="134"/>
      <c r="O115" s="134"/>
      <c r="P115" s="134"/>
      <c r="Q115" s="134"/>
      <c r="R115" s="135"/>
      <c r="S115" s="135"/>
      <c r="T115" s="135"/>
      <c r="U115" s="135"/>
      <c r="V115" s="135"/>
      <c r="W115" s="135"/>
      <c r="X115" s="135"/>
      <c r="Y115" s="125"/>
      <c r="Z115" s="125"/>
      <c r="AA115" s="125"/>
      <c r="AB115" s="125"/>
      <c r="AC115" s="125"/>
      <c r="AD115" s="125"/>
      <c r="AE115" s="125"/>
      <c r="AF115" s="125"/>
      <c r="AG115" s="125" t="s">
        <v>146</v>
      </c>
      <c r="AH115" s="125">
        <v>0</v>
      </c>
      <c r="AI115" s="125"/>
      <c r="AJ115" s="125"/>
      <c r="AK115" s="125"/>
      <c r="AL115" s="125"/>
      <c r="AM115" s="125"/>
      <c r="AN115" s="125"/>
      <c r="AO115" s="125"/>
      <c r="AP115" s="125"/>
      <c r="AQ115" s="125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125"/>
      <c r="BH115" s="125"/>
    </row>
    <row r="116" spans="1:60" outlineLevel="1">
      <c r="A116" s="144">
        <v>38</v>
      </c>
      <c r="B116" s="145" t="s">
        <v>282</v>
      </c>
      <c r="C116" s="153" t="s">
        <v>283</v>
      </c>
      <c r="D116" s="146" t="s">
        <v>173</v>
      </c>
      <c r="E116" s="147">
        <v>1.75</v>
      </c>
      <c r="F116" s="148"/>
      <c r="G116" s="149">
        <f>ROUND(E116*F116,2)</f>
        <v>0</v>
      </c>
      <c r="H116" s="148">
        <v>0</v>
      </c>
      <c r="I116" s="149">
        <f>ROUND(E116*H116,2)</f>
        <v>0</v>
      </c>
      <c r="J116" s="148">
        <v>484</v>
      </c>
      <c r="K116" s="149">
        <f>ROUND(E116*J116,2)</f>
        <v>847</v>
      </c>
      <c r="L116" s="149">
        <v>21</v>
      </c>
      <c r="M116" s="149">
        <f>G116*(1+L116/100)</f>
        <v>0</v>
      </c>
      <c r="N116" s="147">
        <v>0</v>
      </c>
      <c r="O116" s="147">
        <f>ROUND(E116*N116,2)</f>
        <v>0</v>
      </c>
      <c r="P116" s="147">
        <v>0</v>
      </c>
      <c r="Q116" s="147">
        <f>ROUND(E116*P116,2)</f>
        <v>0</v>
      </c>
      <c r="R116" s="149"/>
      <c r="S116" s="149" t="s">
        <v>143</v>
      </c>
      <c r="T116" s="150" t="s">
        <v>143</v>
      </c>
      <c r="U116" s="135">
        <v>0</v>
      </c>
      <c r="V116" s="135">
        <f>ROUND(E116*U116,2)</f>
        <v>0</v>
      </c>
      <c r="W116" s="135"/>
      <c r="X116" s="135" t="s">
        <v>113</v>
      </c>
      <c r="Y116" s="125"/>
      <c r="Z116" s="125"/>
      <c r="AA116" s="125"/>
      <c r="AB116" s="125"/>
      <c r="AC116" s="125"/>
      <c r="AD116" s="125"/>
      <c r="AE116" s="125"/>
      <c r="AF116" s="125"/>
      <c r="AG116" s="125" t="s">
        <v>114</v>
      </c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</row>
    <row r="117" spans="1:60" outlineLevel="1">
      <c r="A117" s="132"/>
      <c r="B117" s="133"/>
      <c r="C117" s="166" t="s">
        <v>279</v>
      </c>
      <c r="D117" s="157"/>
      <c r="E117" s="158">
        <v>1.75</v>
      </c>
      <c r="F117" s="135"/>
      <c r="G117" s="135"/>
      <c r="H117" s="135"/>
      <c r="I117" s="135"/>
      <c r="J117" s="135"/>
      <c r="K117" s="135"/>
      <c r="L117" s="135"/>
      <c r="M117" s="135"/>
      <c r="N117" s="134"/>
      <c r="O117" s="134"/>
      <c r="P117" s="134"/>
      <c r="Q117" s="134"/>
      <c r="R117" s="135"/>
      <c r="S117" s="135"/>
      <c r="T117" s="135"/>
      <c r="U117" s="135"/>
      <c r="V117" s="135"/>
      <c r="W117" s="135"/>
      <c r="X117" s="135"/>
      <c r="Y117" s="125"/>
      <c r="Z117" s="125"/>
      <c r="AA117" s="125"/>
      <c r="AB117" s="125"/>
      <c r="AC117" s="125"/>
      <c r="AD117" s="125"/>
      <c r="AE117" s="125"/>
      <c r="AF117" s="125"/>
      <c r="AG117" s="125" t="s">
        <v>146</v>
      </c>
      <c r="AH117" s="125">
        <v>0</v>
      </c>
      <c r="AI117" s="125"/>
      <c r="AJ117" s="125"/>
      <c r="AK117" s="125"/>
      <c r="AL117" s="125"/>
      <c r="AM117" s="125"/>
      <c r="AN117" s="125"/>
      <c r="AO117" s="125"/>
      <c r="AP117" s="125"/>
      <c r="AQ117" s="125"/>
      <c r="AR117" s="125"/>
      <c r="AS117" s="125"/>
      <c r="AT117" s="125"/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125"/>
      <c r="BH117" s="125"/>
    </row>
    <row r="118" spans="1:60" outlineLevel="1">
      <c r="A118" s="144">
        <v>39</v>
      </c>
      <c r="B118" s="145" t="s">
        <v>284</v>
      </c>
      <c r="C118" s="153" t="s">
        <v>285</v>
      </c>
      <c r="D118" s="146" t="s">
        <v>173</v>
      </c>
      <c r="E118" s="147">
        <v>1.75</v>
      </c>
      <c r="F118" s="148"/>
      <c r="G118" s="149">
        <f>ROUND(E118*F118,2)</f>
        <v>0</v>
      </c>
      <c r="H118" s="148">
        <v>654.05999999999995</v>
      </c>
      <c r="I118" s="149">
        <f>ROUND(E118*H118,2)</f>
        <v>1144.6099999999999</v>
      </c>
      <c r="J118" s="148">
        <v>266.94</v>
      </c>
      <c r="K118" s="149">
        <f>ROUND(E118*J118,2)</f>
        <v>467.15</v>
      </c>
      <c r="L118" s="149">
        <v>21</v>
      </c>
      <c r="M118" s="149">
        <f>G118*(1+L118/100)</f>
        <v>0</v>
      </c>
      <c r="N118" s="147">
        <v>0</v>
      </c>
      <c r="O118" s="147">
        <f>ROUND(E118*N118,2)</f>
        <v>0</v>
      </c>
      <c r="P118" s="147">
        <v>0</v>
      </c>
      <c r="Q118" s="147">
        <f>ROUND(E118*P118,2)</f>
        <v>0</v>
      </c>
      <c r="R118" s="149"/>
      <c r="S118" s="149" t="s">
        <v>143</v>
      </c>
      <c r="T118" s="150" t="s">
        <v>143</v>
      </c>
      <c r="U118" s="135">
        <v>0</v>
      </c>
      <c r="V118" s="135">
        <f>ROUND(E118*U118,2)</f>
        <v>0</v>
      </c>
      <c r="W118" s="135"/>
      <c r="X118" s="135" t="s">
        <v>113</v>
      </c>
      <c r="Y118" s="125"/>
      <c r="Z118" s="125"/>
      <c r="AA118" s="125"/>
      <c r="AB118" s="125"/>
      <c r="AC118" s="125"/>
      <c r="AD118" s="125"/>
      <c r="AE118" s="125"/>
      <c r="AF118" s="125"/>
      <c r="AG118" s="125" t="s">
        <v>114</v>
      </c>
      <c r="AH118" s="125"/>
      <c r="AI118" s="125"/>
      <c r="AJ118" s="125"/>
      <c r="AK118" s="125"/>
      <c r="AL118" s="125"/>
      <c r="AM118" s="125"/>
      <c r="AN118" s="125"/>
      <c r="AO118" s="125"/>
      <c r="AP118" s="125"/>
      <c r="AQ118" s="125"/>
      <c r="AR118" s="125"/>
      <c r="AS118" s="125"/>
      <c r="AT118" s="125"/>
      <c r="AU118" s="125"/>
      <c r="AV118" s="125"/>
      <c r="AW118" s="125"/>
      <c r="AX118" s="125"/>
      <c r="AY118" s="125"/>
      <c r="AZ118" s="125"/>
      <c r="BA118" s="125"/>
      <c r="BB118" s="125"/>
      <c r="BC118" s="125"/>
      <c r="BD118" s="125"/>
      <c r="BE118" s="125"/>
      <c r="BF118" s="125"/>
      <c r="BG118" s="125"/>
      <c r="BH118" s="125"/>
    </row>
    <row r="119" spans="1:60" outlineLevel="1">
      <c r="A119" s="132"/>
      <c r="B119" s="133"/>
      <c r="C119" s="166" t="s">
        <v>279</v>
      </c>
      <c r="D119" s="157"/>
      <c r="E119" s="158">
        <v>1.75</v>
      </c>
      <c r="F119" s="135"/>
      <c r="G119" s="135"/>
      <c r="H119" s="135"/>
      <c r="I119" s="135"/>
      <c r="J119" s="135"/>
      <c r="K119" s="135"/>
      <c r="L119" s="135"/>
      <c r="M119" s="135"/>
      <c r="N119" s="134"/>
      <c r="O119" s="134"/>
      <c r="P119" s="134"/>
      <c r="Q119" s="134"/>
      <c r="R119" s="135"/>
      <c r="S119" s="135"/>
      <c r="T119" s="135"/>
      <c r="U119" s="135"/>
      <c r="V119" s="135"/>
      <c r="W119" s="135"/>
      <c r="X119" s="135"/>
      <c r="Y119" s="125"/>
      <c r="Z119" s="125"/>
      <c r="AA119" s="125"/>
      <c r="AB119" s="125"/>
      <c r="AC119" s="125"/>
      <c r="AD119" s="125"/>
      <c r="AE119" s="125"/>
      <c r="AF119" s="125"/>
      <c r="AG119" s="125" t="s">
        <v>146</v>
      </c>
      <c r="AH119" s="125">
        <v>0</v>
      </c>
      <c r="AI119" s="125"/>
      <c r="AJ119" s="125"/>
      <c r="AK119" s="125"/>
      <c r="AL119" s="125"/>
      <c r="AM119" s="125"/>
      <c r="AN119" s="125"/>
      <c r="AO119" s="125"/>
      <c r="AP119" s="125"/>
      <c r="AQ119" s="125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25"/>
      <c r="BC119" s="125"/>
      <c r="BD119" s="125"/>
      <c r="BE119" s="125"/>
      <c r="BF119" s="125"/>
      <c r="BG119" s="125"/>
      <c r="BH119" s="125"/>
    </row>
    <row r="120" spans="1:60" outlineLevel="1">
      <c r="A120" s="144">
        <v>40</v>
      </c>
      <c r="B120" s="145" t="s">
        <v>286</v>
      </c>
      <c r="C120" s="153" t="s">
        <v>287</v>
      </c>
      <c r="D120" s="146" t="s">
        <v>173</v>
      </c>
      <c r="E120" s="147">
        <v>5.4</v>
      </c>
      <c r="F120" s="148"/>
      <c r="G120" s="149">
        <f>ROUND(E120*F120,2)</f>
        <v>0</v>
      </c>
      <c r="H120" s="148">
        <v>119.4</v>
      </c>
      <c r="I120" s="149">
        <f>ROUND(E120*H120,2)</f>
        <v>644.76</v>
      </c>
      <c r="J120" s="148">
        <v>557.6</v>
      </c>
      <c r="K120" s="149">
        <f>ROUND(E120*J120,2)</f>
        <v>3011.04</v>
      </c>
      <c r="L120" s="149">
        <v>21</v>
      </c>
      <c r="M120" s="149">
        <f>G120*(1+L120/100)</f>
        <v>0</v>
      </c>
      <c r="N120" s="147">
        <v>0</v>
      </c>
      <c r="O120" s="147">
        <f>ROUND(E120*N120,2)</f>
        <v>0</v>
      </c>
      <c r="P120" s="147">
        <v>4.6000000000000001E-4</v>
      </c>
      <c r="Q120" s="147">
        <f>ROUND(E120*P120,2)</f>
        <v>0</v>
      </c>
      <c r="R120" s="149"/>
      <c r="S120" s="149" t="s">
        <v>143</v>
      </c>
      <c r="T120" s="150" t="s">
        <v>143</v>
      </c>
      <c r="U120" s="135">
        <v>0</v>
      </c>
      <c r="V120" s="135">
        <f>ROUND(E120*U120,2)</f>
        <v>0</v>
      </c>
      <c r="W120" s="135"/>
      <c r="X120" s="135" t="s">
        <v>113</v>
      </c>
      <c r="Y120" s="125"/>
      <c r="Z120" s="125"/>
      <c r="AA120" s="125"/>
      <c r="AB120" s="125"/>
      <c r="AC120" s="125"/>
      <c r="AD120" s="125"/>
      <c r="AE120" s="125"/>
      <c r="AF120" s="125"/>
      <c r="AG120" s="125" t="s">
        <v>114</v>
      </c>
      <c r="AH120" s="125"/>
      <c r="AI120" s="125"/>
      <c r="AJ120" s="125"/>
      <c r="AK120" s="125"/>
      <c r="AL120" s="125"/>
      <c r="AM120" s="125"/>
      <c r="AN120" s="125"/>
      <c r="AO120" s="125"/>
      <c r="AP120" s="125"/>
      <c r="AQ120" s="125"/>
      <c r="AR120" s="125"/>
      <c r="AS120" s="125"/>
      <c r="AT120" s="125"/>
      <c r="AU120" s="125"/>
      <c r="AV120" s="125"/>
      <c r="AW120" s="125"/>
      <c r="AX120" s="125"/>
      <c r="AY120" s="125"/>
      <c r="AZ120" s="125"/>
      <c r="BA120" s="125"/>
      <c r="BB120" s="125"/>
      <c r="BC120" s="125"/>
      <c r="BD120" s="125"/>
      <c r="BE120" s="125"/>
      <c r="BF120" s="125"/>
      <c r="BG120" s="125"/>
      <c r="BH120" s="125"/>
    </row>
    <row r="121" spans="1:60" outlineLevel="1">
      <c r="A121" s="132"/>
      <c r="B121" s="133"/>
      <c r="C121" s="166" t="s">
        <v>288</v>
      </c>
      <c r="D121" s="157"/>
      <c r="E121" s="158">
        <v>5.4</v>
      </c>
      <c r="F121" s="135"/>
      <c r="G121" s="135"/>
      <c r="H121" s="135"/>
      <c r="I121" s="135"/>
      <c r="J121" s="135"/>
      <c r="K121" s="135"/>
      <c r="L121" s="135"/>
      <c r="M121" s="135"/>
      <c r="N121" s="134"/>
      <c r="O121" s="134"/>
      <c r="P121" s="134"/>
      <c r="Q121" s="134"/>
      <c r="R121" s="135"/>
      <c r="S121" s="135"/>
      <c r="T121" s="135"/>
      <c r="U121" s="135"/>
      <c r="V121" s="135"/>
      <c r="W121" s="135"/>
      <c r="X121" s="135"/>
      <c r="Y121" s="125"/>
      <c r="Z121" s="125"/>
      <c r="AA121" s="125"/>
      <c r="AB121" s="125"/>
      <c r="AC121" s="125"/>
      <c r="AD121" s="125"/>
      <c r="AE121" s="125"/>
      <c r="AF121" s="125"/>
      <c r="AG121" s="125" t="s">
        <v>146</v>
      </c>
      <c r="AH121" s="125">
        <v>0</v>
      </c>
      <c r="AI121" s="125"/>
      <c r="AJ121" s="125"/>
      <c r="AK121" s="125"/>
      <c r="AL121" s="125"/>
      <c r="AM121" s="125"/>
      <c r="AN121" s="125"/>
      <c r="AO121" s="125"/>
      <c r="AP121" s="125"/>
      <c r="AQ121" s="125"/>
      <c r="AR121" s="125"/>
      <c r="AS121" s="125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5"/>
      <c r="BD121" s="125"/>
      <c r="BE121" s="125"/>
      <c r="BF121" s="125"/>
      <c r="BG121" s="125"/>
      <c r="BH121" s="125"/>
    </row>
    <row r="122" spans="1:60" outlineLevel="1">
      <c r="A122" s="144">
        <v>41</v>
      </c>
      <c r="B122" s="145" t="s">
        <v>289</v>
      </c>
      <c r="C122" s="153" t="s">
        <v>290</v>
      </c>
      <c r="D122" s="146" t="s">
        <v>173</v>
      </c>
      <c r="E122" s="147">
        <v>65</v>
      </c>
      <c r="F122" s="148"/>
      <c r="G122" s="149">
        <f>ROUND(E122*F122,2)</f>
        <v>0</v>
      </c>
      <c r="H122" s="148">
        <v>13.06</v>
      </c>
      <c r="I122" s="149">
        <f>ROUND(E122*H122,2)</f>
        <v>848.9</v>
      </c>
      <c r="J122" s="148">
        <v>93.44</v>
      </c>
      <c r="K122" s="149">
        <f>ROUND(E122*J122,2)</f>
        <v>6073.6</v>
      </c>
      <c r="L122" s="149">
        <v>21</v>
      </c>
      <c r="M122" s="149">
        <f>G122*(1+L122/100)</f>
        <v>0</v>
      </c>
      <c r="N122" s="147">
        <v>4.8999999999999998E-4</v>
      </c>
      <c r="O122" s="147">
        <f>ROUND(E122*N122,2)</f>
        <v>0.03</v>
      </c>
      <c r="P122" s="147">
        <v>8.9999999999999993E-3</v>
      </c>
      <c r="Q122" s="147">
        <f>ROUND(E122*P122,2)</f>
        <v>0.59</v>
      </c>
      <c r="R122" s="149"/>
      <c r="S122" s="149" t="s">
        <v>143</v>
      </c>
      <c r="T122" s="150" t="s">
        <v>143</v>
      </c>
      <c r="U122" s="135">
        <v>0</v>
      </c>
      <c r="V122" s="135">
        <f>ROUND(E122*U122,2)</f>
        <v>0</v>
      </c>
      <c r="W122" s="135"/>
      <c r="X122" s="135" t="s">
        <v>113</v>
      </c>
      <c r="Y122" s="125"/>
      <c r="Z122" s="125"/>
      <c r="AA122" s="125"/>
      <c r="AB122" s="125"/>
      <c r="AC122" s="125"/>
      <c r="AD122" s="125"/>
      <c r="AE122" s="125"/>
      <c r="AF122" s="125"/>
      <c r="AG122" s="125" t="s">
        <v>114</v>
      </c>
      <c r="AH122" s="125"/>
      <c r="AI122" s="125"/>
      <c r="AJ122" s="125"/>
      <c r="AK122" s="125"/>
      <c r="AL122" s="125"/>
      <c r="AM122" s="125"/>
      <c r="AN122" s="125"/>
      <c r="AO122" s="125"/>
      <c r="AP122" s="125"/>
      <c r="AQ122" s="125"/>
      <c r="AR122" s="125"/>
      <c r="AS122" s="125"/>
      <c r="AT122" s="125"/>
      <c r="AU122" s="125"/>
      <c r="AV122" s="125"/>
      <c r="AW122" s="125"/>
      <c r="AX122" s="125"/>
      <c r="AY122" s="125"/>
      <c r="AZ122" s="125"/>
      <c r="BA122" s="125"/>
      <c r="BB122" s="125"/>
      <c r="BC122" s="125"/>
      <c r="BD122" s="125"/>
      <c r="BE122" s="125"/>
      <c r="BF122" s="125"/>
      <c r="BG122" s="125"/>
      <c r="BH122" s="125"/>
    </row>
    <row r="123" spans="1:60" outlineLevel="1">
      <c r="A123" s="132"/>
      <c r="B123" s="133"/>
      <c r="C123" s="166" t="s">
        <v>291</v>
      </c>
      <c r="D123" s="157"/>
      <c r="E123" s="158">
        <v>65</v>
      </c>
      <c r="F123" s="135"/>
      <c r="G123" s="135"/>
      <c r="H123" s="135"/>
      <c r="I123" s="135"/>
      <c r="J123" s="135"/>
      <c r="K123" s="135"/>
      <c r="L123" s="135"/>
      <c r="M123" s="135"/>
      <c r="N123" s="134"/>
      <c r="O123" s="134"/>
      <c r="P123" s="134"/>
      <c r="Q123" s="134"/>
      <c r="R123" s="135"/>
      <c r="S123" s="135"/>
      <c r="T123" s="135"/>
      <c r="U123" s="135"/>
      <c r="V123" s="135"/>
      <c r="W123" s="135"/>
      <c r="X123" s="135"/>
      <c r="Y123" s="125"/>
      <c r="Z123" s="125"/>
      <c r="AA123" s="125"/>
      <c r="AB123" s="125"/>
      <c r="AC123" s="125"/>
      <c r="AD123" s="125"/>
      <c r="AE123" s="125"/>
      <c r="AF123" s="125"/>
      <c r="AG123" s="125" t="s">
        <v>146</v>
      </c>
      <c r="AH123" s="125">
        <v>0</v>
      </c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</row>
    <row r="124" spans="1:60" outlineLevel="1">
      <c r="A124" s="144">
        <v>42</v>
      </c>
      <c r="B124" s="145" t="s">
        <v>292</v>
      </c>
      <c r="C124" s="153" t="s">
        <v>293</v>
      </c>
      <c r="D124" s="146" t="s">
        <v>173</v>
      </c>
      <c r="E124" s="147">
        <v>15</v>
      </c>
      <c r="F124" s="148"/>
      <c r="G124" s="149">
        <f>ROUND(E124*F124,2)</f>
        <v>0</v>
      </c>
      <c r="H124" s="148">
        <v>13.06</v>
      </c>
      <c r="I124" s="149">
        <f>ROUND(E124*H124,2)</f>
        <v>195.9</v>
      </c>
      <c r="J124" s="148">
        <v>127.44</v>
      </c>
      <c r="K124" s="149">
        <f>ROUND(E124*J124,2)</f>
        <v>1911.6</v>
      </c>
      <c r="L124" s="149">
        <v>21</v>
      </c>
      <c r="M124" s="149">
        <f>G124*(1+L124/100)</f>
        <v>0</v>
      </c>
      <c r="N124" s="147">
        <v>4.8999999999999998E-4</v>
      </c>
      <c r="O124" s="147">
        <f>ROUND(E124*N124,2)</f>
        <v>0.01</v>
      </c>
      <c r="P124" s="147">
        <v>1.7999999999999999E-2</v>
      </c>
      <c r="Q124" s="147">
        <f>ROUND(E124*P124,2)</f>
        <v>0.27</v>
      </c>
      <c r="R124" s="149"/>
      <c r="S124" s="149" t="s">
        <v>143</v>
      </c>
      <c r="T124" s="150" t="s">
        <v>143</v>
      </c>
      <c r="U124" s="135">
        <v>0</v>
      </c>
      <c r="V124" s="135">
        <f>ROUND(E124*U124,2)</f>
        <v>0</v>
      </c>
      <c r="W124" s="135"/>
      <c r="X124" s="135" t="s">
        <v>113</v>
      </c>
      <c r="Y124" s="125"/>
      <c r="Z124" s="125"/>
      <c r="AA124" s="125"/>
      <c r="AB124" s="125"/>
      <c r="AC124" s="125"/>
      <c r="AD124" s="125"/>
      <c r="AE124" s="125"/>
      <c r="AF124" s="125"/>
      <c r="AG124" s="125" t="s">
        <v>114</v>
      </c>
      <c r="AH124" s="125"/>
      <c r="AI124" s="125"/>
      <c r="AJ124" s="125"/>
      <c r="AK124" s="125"/>
      <c r="AL124" s="125"/>
      <c r="AM124" s="125"/>
      <c r="AN124" s="125"/>
      <c r="AO124" s="125"/>
      <c r="AP124" s="125"/>
      <c r="AQ124" s="125"/>
      <c r="AR124" s="125"/>
      <c r="AS124" s="125"/>
      <c r="AT124" s="125"/>
      <c r="AU124" s="125"/>
      <c r="AV124" s="125"/>
      <c r="AW124" s="125"/>
      <c r="AX124" s="125"/>
      <c r="AY124" s="125"/>
      <c r="AZ124" s="125"/>
      <c r="BA124" s="125"/>
      <c r="BB124" s="125"/>
      <c r="BC124" s="125"/>
      <c r="BD124" s="125"/>
      <c r="BE124" s="125"/>
      <c r="BF124" s="125"/>
      <c r="BG124" s="125"/>
      <c r="BH124" s="125"/>
    </row>
    <row r="125" spans="1:60" outlineLevel="1">
      <c r="A125" s="132"/>
      <c r="B125" s="133"/>
      <c r="C125" s="166" t="s">
        <v>294</v>
      </c>
      <c r="D125" s="157"/>
      <c r="E125" s="158">
        <v>15</v>
      </c>
      <c r="F125" s="135"/>
      <c r="G125" s="135"/>
      <c r="H125" s="135"/>
      <c r="I125" s="135"/>
      <c r="J125" s="135"/>
      <c r="K125" s="135"/>
      <c r="L125" s="135"/>
      <c r="M125" s="135"/>
      <c r="N125" s="134"/>
      <c r="O125" s="134"/>
      <c r="P125" s="134"/>
      <c r="Q125" s="134"/>
      <c r="R125" s="135"/>
      <c r="S125" s="135"/>
      <c r="T125" s="135"/>
      <c r="U125" s="135"/>
      <c r="V125" s="135"/>
      <c r="W125" s="135"/>
      <c r="X125" s="135"/>
      <c r="Y125" s="125"/>
      <c r="Z125" s="125"/>
      <c r="AA125" s="125"/>
      <c r="AB125" s="125"/>
      <c r="AC125" s="125"/>
      <c r="AD125" s="125"/>
      <c r="AE125" s="125"/>
      <c r="AF125" s="125"/>
      <c r="AG125" s="125" t="s">
        <v>146</v>
      </c>
      <c r="AH125" s="125">
        <v>0</v>
      </c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</row>
    <row r="126" spans="1:60" outlineLevel="1">
      <c r="A126" s="144">
        <v>43</v>
      </c>
      <c r="B126" s="145" t="s">
        <v>295</v>
      </c>
      <c r="C126" s="153" t="s">
        <v>296</v>
      </c>
      <c r="D126" s="146" t="s">
        <v>173</v>
      </c>
      <c r="E126" s="147">
        <v>28.9</v>
      </c>
      <c r="F126" s="148"/>
      <c r="G126" s="149">
        <f>ROUND(E126*F126,2)</f>
        <v>0</v>
      </c>
      <c r="H126" s="148">
        <v>0</v>
      </c>
      <c r="I126" s="149">
        <f>ROUND(E126*H126,2)</f>
        <v>0</v>
      </c>
      <c r="J126" s="148">
        <v>275.5</v>
      </c>
      <c r="K126" s="149">
        <f>ROUND(E126*J126,2)</f>
        <v>7961.95</v>
      </c>
      <c r="L126" s="149">
        <v>21</v>
      </c>
      <c r="M126" s="149">
        <f>G126*(1+L126/100)</f>
        <v>0</v>
      </c>
      <c r="N126" s="147">
        <v>0</v>
      </c>
      <c r="O126" s="147">
        <f>ROUND(E126*N126,2)</f>
        <v>0</v>
      </c>
      <c r="P126" s="147">
        <v>2.1999999999999999E-2</v>
      </c>
      <c r="Q126" s="147">
        <f>ROUND(E126*P126,2)</f>
        <v>0.64</v>
      </c>
      <c r="R126" s="149"/>
      <c r="S126" s="149" t="s">
        <v>143</v>
      </c>
      <c r="T126" s="150" t="s">
        <v>143</v>
      </c>
      <c r="U126" s="135">
        <v>0</v>
      </c>
      <c r="V126" s="135">
        <f>ROUND(E126*U126,2)</f>
        <v>0</v>
      </c>
      <c r="W126" s="135"/>
      <c r="X126" s="135" t="s">
        <v>113</v>
      </c>
      <c r="Y126" s="125"/>
      <c r="Z126" s="125"/>
      <c r="AA126" s="125"/>
      <c r="AB126" s="125"/>
      <c r="AC126" s="125"/>
      <c r="AD126" s="125"/>
      <c r="AE126" s="125"/>
      <c r="AF126" s="125"/>
      <c r="AG126" s="125" t="s">
        <v>114</v>
      </c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125"/>
      <c r="AX126" s="125"/>
      <c r="AY126" s="125"/>
      <c r="AZ126" s="125"/>
      <c r="BA126" s="125"/>
      <c r="BB126" s="125"/>
      <c r="BC126" s="125"/>
      <c r="BD126" s="125"/>
      <c r="BE126" s="125"/>
      <c r="BF126" s="125"/>
      <c r="BG126" s="125"/>
      <c r="BH126" s="125"/>
    </row>
    <row r="127" spans="1:60" ht="22.5" outlineLevel="1">
      <c r="A127" s="132"/>
      <c r="B127" s="133"/>
      <c r="C127" s="166" t="s">
        <v>297</v>
      </c>
      <c r="D127" s="157"/>
      <c r="E127" s="158">
        <v>28.9</v>
      </c>
      <c r="F127" s="135"/>
      <c r="G127" s="135"/>
      <c r="H127" s="135"/>
      <c r="I127" s="135"/>
      <c r="J127" s="135"/>
      <c r="K127" s="135"/>
      <c r="L127" s="135"/>
      <c r="M127" s="135"/>
      <c r="N127" s="134"/>
      <c r="O127" s="134"/>
      <c r="P127" s="134"/>
      <c r="Q127" s="134"/>
      <c r="R127" s="135"/>
      <c r="S127" s="135"/>
      <c r="T127" s="135"/>
      <c r="U127" s="135"/>
      <c r="V127" s="135"/>
      <c r="W127" s="135"/>
      <c r="X127" s="135"/>
      <c r="Y127" s="125"/>
      <c r="Z127" s="125"/>
      <c r="AA127" s="125"/>
      <c r="AB127" s="125"/>
      <c r="AC127" s="125"/>
      <c r="AD127" s="125"/>
      <c r="AE127" s="125"/>
      <c r="AF127" s="125"/>
      <c r="AG127" s="125" t="s">
        <v>146</v>
      </c>
      <c r="AH127" s="125">
        <v>0</v>
      </c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</row>
    <row r="128" spans="1:60" outlineLevel="1">
      <c r="A128" s="144">
        <v>44</v>
      </c>
      <c r="B128" s="145" t="s">
        <v>298</v>
      </c>
      <c r="C128" s="153" t="s">
        <v>299</v>
      </c>
      <c r="D128" s="146" t="s">
        <v>149</v>
      </c>
      <c r="E128" s="147">
        <v>3</v>
      </c>
      <c r="F128" s="148"/>
      <c r="G128" s="149">
        <f>ROUND(E128*F128,2)</f>
        <v>0</v>
      </c>
      <c r="H128" s="148">
        <v>0</v>
      </c>
      <c r="I128" s="149">
        <f>ROUND(E128*H128,2)</f>
        <v>0</v>
      </c>
      <c r="J128" s="148">
        <v>65.3</v>
      </c>
      <c r="K128" s="149">
        <f>ROUND(E128*J128,2)</f>
        <v>195.9</v>
      </c>
      <c r="L128" s="149">
        <v>21</v>
      </c>
      <c r="M128" s="149">
        <f>G128*(1+L128/100)</f>
        <v>0</v>
      </c>
      <c r="N128" s="147">
        <v>0</v>
      </c>
      <c r="O128" s="147">
        <f>ROUND(E128*N128,2)</f>
        <v>0</v>
      </c>
      <c r="P128" s="147">
        <v>2.4E-2</v>
      </c>
      <c r="Q128" s="147">
        <f>ROUND(E128*P128,2)</f>
        <v>7.0000000000000007E-2</v>
      </c>
      <c r="R128" s="149"/>
      <c r="S128" s="149" t="s">
        <v>143</v>
      </c>
      <c r="T128" s="150" t="s">
        <v>143</v>
      </c>
      <c r="U128" s="135">
        <v>0</v>
      </c>
      <c r="V128" s="135">
        <f>ROUND(E128*U128,2)</f>
        <v>0</v>
      </c>
      <c r="W128" s="135"/>
      <c r="X128" s="135" t="s">
        <v>113</v>
      </c>
      <c r="Y128" s="125"/>
      <c r="Z128" s="125"/>
      <c r="AA128" s="125"/>
      <c r="AB128" s="125"/>
      <c r="AC128" s="125"/>
      <c r="AD128" s="125"/>
      <c r="AE128" s="125"/>
      <c r="AF128" s="125"/>
      <c r="AG128" s="125" t="s">
        <v>114</v>
      </c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</row>
    <row r="129" spans="1:60" outlineLevel="1">
      <c r="A129" s="132"/>
      <c r="B129" s="133"/>
      <c r="C129" s="166" t="s">
        <v>263</v>
      </c>
      <c r="D129" s="157"/>
      <c r="E129" s="158">
        <v>3</v>
      </c>
      <c r="F129" s="135"/>
      <c r="G129" s="135"/>
      <c r="H129" s="135"/>
      <c r="I129" s="135"/>
      <c r="J129" s="135"/>
      <c r="K129" s="135"/>
      <c r="L129" s="135"/>
      <c r="M129" s="135"/>
      <c r="N129" s="134"/>
      <c r="O129" s="134"/>
      <c r="P129" s="134"/>
      <c r="Q129" s="134"/>
      <c r="R129" s="135"/>
      <c r="S129" s="135"/>
      <c r="T129" s="135"/>
      <c r="U129" s="135"/>
      <c r="V129" s="135"/>
      <c r="W129" s="135"/>
      <c r="X129" s="135"/>
      <c r="Y129" s="125"/>
      <c r="Z129" s="125"/>
      <c r="AA129" s="125"/>
      <c r="AB129" s="125"/>
      <c r="AC129" s="125"/>
      <c r="AD129" s="125"/>
      <c r="AE129" s="125"/>
      <c r="AF129" s="125"/>
      <c r="AG129" s="125" t="s">
        <v>146</v>
      </c>
      <c r="AH129" s="125">
        <v>0</v>
      </c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</row>
    <row r="130" spans="1:60" outlineLevel="1">
      <c r="A130" s="144">
        <v>45</v>
      </c>
      <c r="B130" s="145" t="s">
        <v>300</v>
      </c>
      <c r="C130" s="153" t="s">
        <v>301</v>
      </c>
      <c r="D130" s="146" t="s">
        <v>142</v>
      </c>
      <c r="E130" s="147">
        <v>67.37</v>
      </c>
      <c r="F130" s="148"/>
      <c r="G130" s="149">
        <f>ROUND(E130*F130,2)</f>
        <v>0</v>
      </c>
      <c r="H130" s="148">
        <v>0</v>
      </c>
      <c r="I130" s="149">
        <f>ROUND(E130*H130,2)</f>
        <v>0</v>
      </c>
      <c r="J130" s="148">
        <v>10.9</v>
      </c>
      <c r="K130" s="149">
        <f>ROUND(E130*J130,2)</f>
        <v>734.33</v>
      </c>
      <c r="L130" s="149">
        <v>21</v>
      </c>
      <c r="M130" s="149">
        <f>G130*(1+L130/100)</f>
        <v>0</v>
      </c>
      <c r="N130" s="147">
        <v>0</v>
      </c>
      <c r="O130" s="147">
        <f>ROUND(E130*N130,2)</f>
        <v>0</v>
      </c>
      <c r="P130" s="147">
        <v>4.0000000000000001E-3</v>
      </c>
      <c r="Q130" s="147">
        <f>ROUND(E130*P130,2)</f>
        <v>0.27</v>
      </c>
      <c r="R130" s="149"/>
      <c r="S130" s="149" t="s">
        <v>143</v>
      </c>
      <c r="T130" s="150" t="s">
        <v>143</v>
      </c>
      <c r="U130" s="135">
        <v>0</v>
      </c>
      <c r="V130" s="135">
        <f>ROUND(E130*U130,2)</f>
        <v>0</v>
      </c>
      <c r="W130" s="135"/>
      <c r="X130" s="135" t="s">
        <v>113</v>
      </c>
      <c r="Y130" s="125"/>
      <c r="Z130" s="125"/>
      <c r="AA130" s="125"/>
      <c r="AB130" s="125"/>
      <c r="AC130" s="125"/>
      <c r="AD130" s="125"/>
      <c r="AE130" s="125"/>
      <c r="AF130" s="125"/>
      <c r="AG130" s="125" t="s">
        <v>114</v>
      </c>
      <c r="AH130" s="125"/>
      <c r="AI130" s="125"/>
      <c r="AJ130" s="125"/>
      <c r="AK130" s="125"/>
      <c r="AL130" s="125"/>
      <c r="AM130" s="125"/>
      <c r="AN130" s="125"/>
      <c r="AO130" s="125"/>
      <c r="AP130" s="125"/>
      <c r="AQ130" s="125"/>
      <c r="AR130" s="125"/>
      <c r="AS130" s="125"/>
      <c r="AT130" s="125"/>
      <c r="AU130" s="125"/>
      <c r="AV130" s="125"/>
      <c r="AW130" s="125"/>
      <c r="AX130" s="125"/>
      <c r="AY130" s="125"/>
      <c r="AZ130" s="125"/>
      <c r="BA130" s="125"/>
      <c r="BB130" s="125"/>
      <c r="BC130" s="125"/>
      <c r="BD130" s="125"/>
      <c r="BE130" s="125"/>
      <c r="BF130" s="125"/>
      <c r="BG130" s="125"/>
      <c r="BH130" s="125"/>
    </row>
    <row r="131" spans="1:60" outlineLevel="1">
      <c r="A131" s="132"/>
      <c r="B131" s="133"/>
      <c r="C131" s="166" t="s">
        <v>168</v>
      </c>
      <c r="D131" s="157"/>
      <c r="E131" s="158">
        <v>67.37</v>
      </c>
      <c r="F131" s="135"/>
      <c r="G131" s="135"/>
      <c r="H131" s="135"/>
      <c r="I131" s="135"/>
      <c r="J131" s="135"/>
      <c r="K131" s="135"/>
      <c r="L131" s="135"/>
      <c r="M131" s="135"/>
      <c r="N131" s="134"/>
      <c r="O131" s="134"/>
      <c r="P131" s="134"/>
      <c r="Q131" s="134"/>
      <c r="R131" s="135"/>
      <c r="S131" s="135"/>
      <c r="T131" s="135"/>
      <c r="U131" s="135"/>
      <c r="V131" s="135"/>
      <c r="W131" s="135"/>
      <c r="X131" s="135"/>
      <c r="Y131" s="125"/>
      <c r="Z131" s="125"/>
      <c r="AA131" s="125"/>
      <c r="AB131" s="125"/>
      <c r="AC131" s="125"/>
      <c r="AD131" s="125"/>
      <c r="AE131" s="125"/>
      <c r="AF131" s="125"/>
      <c r="AG131" s="125" t="s">
        <v>146</v>
      </c>
      <c r="AH131" s="125">
        <v>0</v>
      </c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</row>
    <row r="132" spans="1:60" outlineLevel="1">
      <c r="A132" s="144">
        <v>46</v>
      </c>
      <c r="B132" s="145" t="s">
        <v>302</v>
      </c>
      <c r="C132" s="153" t="s">
        <v>303</v>
      </c>
      <c r="D132" s="146" t="s">
        <v>142</v>
      </c>
      <c r="E132" s="147">
        <v>57.822699999999998</v>
      </c>
      <c r="F132" s="148"/>
      <c r="G132" s="149">
        <f>ROUND(E132*F132,2)</f>
        <v>0</v>
      </c>
      <c r="H132" s="148">
        <v>0</v>
      </c>
      <c r="I132" s="149">
        <f>ROUND(E132*H132,2)</f>
        <v>0</v>
      </c>
      <c r="J132" s="148">
        <v>10.9</v>
      </c>
      <c r="K132" s="149">
        <f>ROUND(E132*J132,2)</f>
        <v>630.27</v>
      </c>
      <c r="L132" s="149">
        <v>21</v>
      </c>
      <c r="M132" s="149">
        <f>G132*(1+L132/100)</f>
        <v>0</v>
      </c>
      <c r="N132" s="147">
        <v>0</v>
      </c>
      <c r="O132" s="147">
        <f>ROUND(E132*N132,2)</f>
        <v>0</v>
      </c>
      <c r="P132" s="147">
        <v>4.0000000000000001E-3</v>
      </c>
      <c r="Q132" s="147">
        <f>ROUND(E132*P132,2)</f>
        <v>0.23</v>
      </c>
      <c r="R132" s="149"/>
      <c r="S132" s="149" t="s">
        <v>143</v>
      </c>
      <c r="T132" s="150" t="s">
        <v>143</v>
      </c>
      <c r="U132" s="135">
        <v>0</v>
      </c>
      <c r="V132" s="135">
        <f>ROUND(E132*U132,2)</f>
        <v>0</v>
      </c>
      <c r="W132" s="135"/>
      <c r="X132" s="135" t="s">
        <v>113</v>
      </c>
      <c r="Y132" s="125"/>
      <c r="Z132" s="125"/>
      <c r="AA132" s="125"/>
      <c r="AB132" s="125"/>
      <c r="AC132" s="125"/>
      <c r="AD132" s="125"/>
      <c r="AE132" s="125"/>
      <c r="AF132" s="125"/>
      <c r="AG132" s="125" t="s">
        <v>114</v>
      </c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</row>
    <row r="133" spans="1:60" outlineLevel="1">
      <c r="A133" s="132"/>
      <c r="B133" s="133"/>
      <c r="C133" s="166" t="s">
        <v>185</v>
      </c>
      <c r="D133" s="157"/>
      <c r="E133" s="158">
        <v>57.82</v>
      </c>
      <c r="F133" s="135"/>
      <c r="G133" s="135"/>
      <c r="H133" s="135"/>
      <c r="I133" s="135"/>
      <c r="J133" s="135"/>
      <c r="K133" s="135"/>
      <c r="L133" s="135"/>
      <c r="M133" s="135"/>
      <c r="N133" s="134"/>
      <c r="O133" s="134"/>
      <c r="P133" s="134"/>
      <c r="Q133" s="134"/>
      <c r="R133" s="135"/>
      <c r="S133" s="135"/>
      <c r="T133" s="135"/>
      <c r="U133" s="135"/>
      <c r="V133" s="135"/>
      <c r="W133" s="135"/>
      <c r="X133" s="135"/>
      <c r="Y133" s="125"/>
      <c r="Z133" s="125"/>
      <c r="AA133" s="125"/>
      <c r="AB133" s="125"/>
      <c r="AC133" s="125"/>
      <c r="AD133" s="125"/>
      <c r="AE133" s="125"/>
      <c r="AF133" s="125"/>
      <c r="AG133" s="125" t="s">
        <v>146</v>
      </c>
      <c r="AH133" s="125">
        <v>0</v>
      </c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</row>
    <row r="134" spans="1:60" outlineLevel="1">
      <c r="A134" s="144">
        <v>47</v>
      </c>
      <c r="B134" s="145" t="s">
        <v>304</v>
      </c>
      <c r="C134" s="153" t="s">
        <v>305</v>
      </c>
      <c r="D134" s="146" t="s">
        <v>142</v>
      </c>
      <c r="E134" s="147">
        <v>58.698</v>
      </c>
      <c r="F134" s="148"/>
      <c r="G134" s="149">
        <f>ROUND(E134*F134,2)</f>
        <v>0</v>
      </c>
      <c r="H134" s="148">
        <v>0</v>
      </c>
      <c r="I134" s="149">
        <f>ROUND(E134*H134,2)</f>
        <v>0</v>
      </c>
      <c r="J134" s="148">
        <v>94.3</v>
      </c>
      <c r="K134" s="149">
        <f>ROUND(E134*J134,2)</f>
        <v>5535.22</v>
      </c>
      <c r="L134" s="149">
        <v>21</v>
      </c>
      <c r="M134" s="149">
        <f>G134*(1+L134/100)</f>
        <v>0</v>
      </c>
      <c r="N134" s="147">
        <v>0</v>
      </c>
      <c r="O134" s="147">
        <f>ROUND(E134*N134,2)</f>
        <v>0</v>
      </c>
      <c r="P134" s="147">
        <v>4.5999999999999999E-2</v>
      </c>
      <c r="Q134" s="147">
        <f>ROUND(E134*P134,2)</f>
        <v>2.7</v>
      </c>
      <c r="R134" s="149"/>
      <c r="S134" s="149" t="s">
        <v>143</v>
      </c>
      <c r="T134" s="150" t="s">
        <v>143</v>
      </c>
      <c r="U134" s="135">
        <v>0</v>
      </c>
      <c r="V134" s="135">
        <f>ROUND(E134*U134,2)</f>
        <v>0</v>
      </c>
      <c r="W134" s="135"/>
      <c r="X134" s="135" t="s">
        <v>113</v>
      </c>
      <c r="Y134" s="125"/>
      <c r="Z134" s="125"/>
      <c r="AA134" s="125"/>
      <c r="AB134" s="125"/>
      <c r="AC134" s="125"/>
      <c r="AD134" s="125"/>
      <c r="AE134" s="125"/>
      <c r="AF134" s="125"/>
      <c r="AG134" s="125" t="s">
        <v>114</v>
      </c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</row>
    <row r="135" spans="1:60" ht="33.75" outlineLevel="1">
      <c r="A135" s="132"/>
      <c r="B135" s="133"/>
      <c r="C135" s="166" t="s">
        <v>306</v>
      </c>
      <c r="D135" s="157"/>
      <c r="E135" s="158">
        <v>54.92</v>
      </c>
      <c r="F135" s="135"/>
      <c r="G135" s="135"/>
      <c r="H135" s="135"/>
      <c r="I135" s="135"/>
      <c r="J135" s="135"/>
      <c r="K135" s="135"/>
      <c r="L135" s="135"/>
      <c r="M135" s="135"/>
      <c r="N135" s="134"/>
      <c r="O135" s="134"/>
      <c r="P135" s="134"/>
      <c r="Q135" s="134"/>
      <c r="R135" s="135"/>
      <c r="S135" s="135"/>
      <c r="T135" s="135"/>
      <c r="U135" s="135"/>
      <c r="V135" s="135"/>
      <c r="W135" s="135"/>
      <c r="X135" s="135"/>
      <c r="Y135" s="125"/>
      <c r="Z135" s="125"/>
      <c r="AA135" s="125"/>
      <c r="AB135" s="125"/>
      <c r="AC135" s="125"/>
      <c r="AD135" s="125"/>
      <c r="AE135" s="125"/>
      <c r="AF135" s="125"/>
      <c r="AG135" s="125" t="s">
        <v>146</v>
      </c>
      <c r="AH135" s="125">
        <v>0</v>
      </c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</row>
    <row r="136" spans="1:60" outlineLevel="1">
      <c r="A136" s="132"/>
      <c r="B136" s="133"/>
      <c r="C136" s="166" t="s">
        <v>307</v>
      </c>
      <c r="D136" s="157"/>
      <c r="E136" s="158">
        <v>3.78</v>
      </c>
      <c r="F136" s="135"/>
      <c r="G136" s="135"/>
      <c r="H136" s="135"/>
      <c r="I136" s="135"/>
      <c r="J136" s="135"/>
      <c r="K136" s="135"/>
      <c r="L136" s="135"/>
      <c r="M136" s="135"/>
      <c r="N136" s="134"/>
      <c r="O136" s="134"/>
      <c r="P136" s="134"/>
      <c r="Q136" s="134"/>
      <c r="R136" s="135"/>
      <c r="S136" s="135"/>
      <c r="T136" s="135"/>
      <c r="U136" s="135"/>
      <c r="V136" s="135"/>
      <c r="W136" s="135"/>
      <c r="X136" s="135"/>
      <c r="Y136" s="125"/>
      <c r="Z136" s="125"/>
      <c r="AA136" s="125"/>
      <c r="AB136" s="125"/>
      <c r="AC136" s="125"/>
      <c r="AD136" s="125"/>
      <c r="AE136" s="125"/>
      <c r="AF136" s="125"/>
      <c r="AG136" s="125" t="s">
        <v>146</v>
      </c>
      <c r="AH136" s="125">
        <v>0</v>
      </c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</row>
    <row r="137" spans="1:60" outlineLevel="1">
      <c r="A137" s="144">
        <v>48</v>
      </c>
      <c r="B137" s="145" t="s">
        <v>308</v>
      </c>
      <c r="C137" s="153" t="s">
        <v>309</v>
      </c>
      <c r="D137" s="146" t="s">
        <v>142</v>
      </c>
      <c r="E137" s="147">
        <v>58.698</v>
      </c>
      <c r="F137" s="148"/>
      <c r="G137" s="149">
        <f>ROUND(E137*F137,2)</f>
        <v>0</v>
      </c>
      <c r="H137" s="148">
        <v>0</v>
      </c>
      <c r="I137" s="149">
        <f>ROUND(E137*H137,2)</f>
        <v>0</v>
      </c>
      <c r="J137" s="148">
        <v>119.5</v>
      </c>
      <c r="K137" s="149">
        <f>ROUND(E137*J137,2)</f>
        <v>7014.41</v>
      </c>
      <c r="L137" s="149">
        <v>21</v>
      </c>
      <c r="M137" s="149">
        <f>G137*(1+L137/100)</f>
        <v>0</v>
      </c>
      <c r="N137" s="147">
        <v>0</v>
      </c>
      <c r="O137" s="147">
        <f>ROUND(E137*N137,2)</f>
        <v>0</v>
      </c>
      <c r="P137" s="147">
        <v>6.8000000000000005E-2</v>
      </c>
      <c r="Q137" s="147">
        <f>ROUND(E137*P137,2)</f>
        <v>3.99</v>
      </c>
      <c r="R137" s="149"/>
      <c r="S137" s="149" t="s">
        <v>143</v>
      </c>
      <c r="T137" s="150" t="s">
        <v>143</v>
      </c>
      <c r="U137" s="135">
        <v>0</v>
      </c>
      <c r="V137" s="135">
        <f>ROUND(E137*U137,2)</f>
        <v>0</v>
      </c>
      <c r="W137" s="135"/>
      <c r="X137" s="135" t="s">
        <v>113</v>
      </c>
      <c r="Y137" s="125"/>
      <c r="Z137" s="125"/>
      <c r="AA137" s="125"/>
      <c r="AB137" s="125"/>
      <c r="AC137" s="125"/>
      <c r="AD137" s="125"/>
      <c r="AE137" s="125"/>
      <c r="AF137" s="125"/>
      <c r="AG137" s="125" t="s">
        <v>114</v>
      </c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</row>
    <row r="138" spans="1:60" ht="33.75" outlineLevel="1">
      <c r="A138" s="132"/>
      <c r="B138" s="133"/>
      <c r="C138" s="166" t="s">
        <v>306</v>
      </c>
      <c r="D138" s="157"/>
      <c r="E138" s="158">
        <v>54.92</v>
      </c>
      <c r="F138" s="135"/>
      <c r="G138" s="135"/>
      <c r="H138" s="135"/>
      <c r="I138" s="135"/>
      <c r="J138" s="135"/>
      <c r="K138" s="135"/>
      <c r="L138" s="135"/>
      <c r="M138" s="135"/>
      <c r="N138" s="134"/>
      <c r="O138" s="134"/>
      <c r="P138" s="134"/>
      <c r="Q138" s="134"/>
      <c r="R138" s="135"/>
      <c r="S138" s="135"/>
      <c r="T138" s="135"/>
      <c r="U138" s="135"/>
      <c r="V138" s="135"/>
      <c r="W138" s="135"/>
      <c r="X138" s="135"/>
      <c r="Y138" s="125"/>
      <c r="Z138" s="125"/>
      <c r="AA138" s="125"/>
      <c r="AB138" s="125"/>
      <c r="AC138" s="125"/>
      <c r="AD138" s="125"/>
      <c r="AE138" s="125"/>
      <c r="AF138" s="125"/>
      <c r="AG138" s="125" t="s">
        <v>146</v>
      </c>
      <c r="AH138" s="125">
        <v>0</v>
      </c>
      <c r="AI138" s="125"/>
      <c r="AJ138" s="125"/>
      <c r="AK138" s="125"/>
      <c r="AL138" s="125"/>
      <c r="AM138" s="125"/>
      <c r="AN138" s="125"/>
      <c r="AO138" s="125"/>
      <c r="AP138" s="125"/>
      <c r="AQ138" s="125"/>
      <c r="AR138" s="125"/>
      <c r="AS138" s="125"/>
      <c r="AT138" s="125"/>
      <c r="AU138" s="125"/>
      <c r="AV138" s="125"/>
      <c r="AW138" s="125"/>
      <c r="AX138" s="125"/>
      <c r="AY138" s="125"/>
      <c r="AZ138" s="125"/>
      <c r="BA138" s="125"/>
      <c r="BB138" s="125"/>
      <c r="BC138" s="125"/>
      <c r="BD138" s="125"/>
      <c r="BE138" s="125"/>
      <c r="BF138" s="125"/>
      <c r="BG138" s="125"/>
      <c r="BH138" s="125"/>
    </row>
    <row r="139" spans="1:60" outlineLevel="1">
      <c r="A139" s="132"/>
      <c r="B139" s="133"/>
      <c r="C139" s="166" t="s">
        <v>307</v>
      </c>
      <c r="D139" s="157"/>
      <c r="E139" s="158">
        <v>3.78</v>
      </c>
      <c r="F139" s="135"/>
      <c r="G139" s="135"/>
      <c r="H139" s="135"/>
      <c r="I139" s="135"/>
      <c r="J139" s="135"/>
      <c r="K139" s="135"/>
      <c r="L139" s="135"/>
      <c r="M139" s="135"/>
      <c r="N139" s="134"/>
      <c r="O139" s="134"/>
      <c r="P139" s="134"/>
      <c r="Q139" s="134"/>
      <c r="R139" s="135"/>
      <c r="S139" s="135"/>
      <c r="T139" s="135"/>
      <c r="U139" s="135"/>
      <c r="V139" s="135"/>
      <c r="W139" s="135"/>
      <c r="X139" s="135"/>
      <c r="Y139" s="125"/>
      <c r="Z139" s="125"/>
      <c r="AA139" s="125"/>
      <c r="AB139" s="125"/>
      <c r="AC139" s="125"/>
      <c r="AD139" s="125"/>
      <c r="AE139" s="125"/>
      <c r="AF139" s="125"/>
      <c r="AG139" s="125" t="s">
        <v>146</v>
      </c>
      <c r="AH139" s="125">
        <v>0</v>
      </c>
      <c r="AI139" s="125"/>
      <c r="AJ139" s="125"/>
      <c r="AK139" s="125"/>
      <c r="AL139" s="125"/>
      <c r="AM139" s="125"/>
      <c r="AN139" s="125"/>
      <c r="AO139" s="125"/>
      <c r="AP139" s="125"/>
      <c r="AQ139" s="125"/>
      <c r="AR139" s="125"/>
      <c r="AS139" s="125"/>
      <c r="AT139" s="125"/>
      <c r="AU139" s="125"/>
      <c r="AV139" s="125"/>
      <c r="AW139" s="125"/>
      <c r="AX139" s="125"/>
      <c r="AY139" s="125"/>
      <c r="AZ139" s="125"/>
      <c r="BA139" s="125"/>
      <c r="BB139" s="125"/>
      <c r="BC139" s="125"/>
      <c r="BD139" s="125"/>
      <c r="BE139" s="125"/>
      <c r="BF139" s="125"/>
      <c r="BG139" s="125"/>
      <c r="BH139" s="125"/>
    </row>
    <row r="140" spans="1:60" outlineLevel="1">
      <c r="A140" s="159">
        <v>49</v>
      </c>
      <c r="B140" s="160" t="s">
        <v>310</v>
      </c>
      <c r="C140" s="167" t="s">
        <v>311</v>
      </c>
      <c r="D140" s="161" t="s">
        <v>312</v>
      </c>
      <c r="E140" s="162">
        <v>18.878530000000001</v>
      </c>
      <c r="F140" s="163"/>
      <c r="G140" s="164">
        <f t="shared" ref="G140:G145" si="0">ROUND(E140*F140,2)</f>
        <v>0</v>
      </c>
      <c r="H140" s="163">
        <v>0</v>
      </c>
      <c r="I140" s="164">
        <f t="shared" ref="I140:I145" si="1">ROUND(E140*H140,2)</f>
        <v>0</v>
      </c>
      <c r="J140" s="163">
        <v>742</v>
      </c>
      <c r="K140" s="164">
        <f t="shared" ref="K140:K145" si="2">ROUND(E140*J140,2)</f>
        <v>14007.87</v>
      </c>
      <c r="L140" s="164">
        <v>21</v>
      </c>
      <c r="M140" s="164">
        <f t="shared" ref="M140:M145" si="3">G140*(1+L140/100)</f>
        <v>0</v>
      </c>
      <c r="N140" s="162">
        <v>0</v>
      </c>
      <c r="O140" s="162">
        <f t="shared" ref="O140:O145" si="4">ROUND(E140*N140,2)</f>
        <v>0</v>
      </c>
      <c r="P140" s="162">
        <v>0</v>
      </c>
      <c r="Q140" s="162">
        <f t="shared" ref="Q140:Q145" si="5">ROUND(E140*P140,2)</f>
        <v>0</v>
      </c>
      <c r="R140" s="164"/>
      <c r="S140" s="164" t="s">
        <v>143</v>
      </c>
      <c r="T140" s="165" t="s">
        <v>143</v>
      </c>
      <c r="U140" s="135">
        <v>0</v>
      </c>
      <c r="V140" s="135">
        <f t="shared" ref="V140:V145" si="6">ROUND(E140*U140,2)</f>
        <v>0</v>
      </c>
      <c r="W140" s="135"/>
      <c r="X140" s="135" t="s">
        <v>113</v>
      </c>
      <c r="Y140" s="125"/>
      <c r="Z140" s="125"/>
      <c r="AA140" s="125"/>
      <c r="AB140" s="125"/>
      <c r="AC140" s="125"/>
      <c r="AD140" s="125"/>
      <c r="AE140" s="125"/>
      <c r="AF140" s="125"/>
      <c r="AG140" s="125" t="s">
        <v>313</v>
      </c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</row>
    <row r="141" spans="1:60" outlineLevel="1">
      <c r="A141" s="159">
        <v>50</v>
      </c>
      <c r="B141" s="160" t="s">
        <v>314</v>
      </c>
      <c r="C141" s="167" t="s">
        <v>315</v>
      </c>
      <c r="D141" s="161" t="s">
        <v>312</v>
      </c>
      <c r="E141" s="162">
        <v>18.878530000000001</v>
      </c>
      <c r="F141" s="163"/>
      <c r="G141" s="164">
        <f t="shared" si="0"/>
        <v>0</v>
      </c>
      <c r="H141" s="163">
        <v>0</v>
      </c>
      <c r="I141" s="164">
        <f t="shared" si="1"/>
        <v>0</v>
      </c>
      <c r="J141" s="163">
        <v>244</v>
      </c>
      <c r="K141" s="164">
        <f t="shared" si="2"/>
        <v>4606.3599999999997</v>
      </c>
      <c r="L141" s="164">
        <v>21</v>
      </c>
      <c r="M141" s="164">
        <f t="shared" si="3"/>
        <v>0</v>
      </c>
      <c r="N141" s="162">
        <v>0</v>
      </c>
      <c r="O141" s="162">
        <f t="shared" si="4"/>
        <v>0</v>
      </c>
      <c r="P141" s="162">
        <v>0</v>
      </c>
      <c r="Q141" s="162">
        <f t="shared" si="5"/>
        <v>0</v>
      </c>
      <c r="R141" s="164"/>
      <c r="S141" s="164" t="s">
        <v>143</v>
      </c>
      <c r="T141" s="165" t="s">
        <v>143</v>
      </c>
      <c r="U141" s="135">
        <v>0</v>
      </c>
      <c r="V141" s="135">
        <f t="shared" si="6"/>
        <v>0</v>
      </c>
      <c r="W141" s="135"/>
      <c r="X141" s="135" t="s">
        <v>113</v>
      </c>
      <c r="Y141" s="125"/>
      <c r="Z141" s="125"/>
      <c r="AA141" s="125"/>
      <c r="AB141" s="125"/>
      <c r="AC141" s="125"/>
      <c r="AD141" s="125"/>
      <c r="AE141" s="125"/>
      <c r="AF141" s="125"/>
      <c r="AG141" s="125" t="s">
        <v>313</v>
      </c>
      <c r="AH141" s="125"/>
      <c r="AI141" s="125"/>
      <c r="AJ141" s="125"/>
      <c r="AK141" s="125"/>
      <c r="AL141" s="125"/>
      <c r="AM141" s="125"/>
      <c r="AN141" s="125"/>
      <c r="AO141" s="125"/>
      <c r="AP141" s="125"/>
      <c r="AQ141" s="125"/>
      <c r="AR141" s="125"/>
      <c r="AS141" s="125"/>
      <c r="AT141" s="125"/>
      <c r="AU141" s="125"/>
      <c r="AV141" s="125"/>
      <c r="AW141" s="125"/>
      <c r="AX141" s="125"/>
      <c r="AY141" s="125"/>
      <c r="AZ141" s="125"/>
      <c r="BA141" s="125"/>
      <c r="BB141" s="125"/>
      <c r="BC141" s="125"/>
      <c r="BD141" s="125"/>
      <c r="BE141" s="125"/>
      <c r="BF141" s="125"/>
      <c r="BG141" s="125"/>
      <c r="BH141" s="125"/>
    </row>
    <row r="142" spans="1:60" outlineLevel="1">
      <c r="A142" s="159">
        <v>51</v>
      </c>
      <c r="B142" s="160" t="s">
        <v>316</v>
      </c>
      <c r="C142" s="167" t="s">
        <v>317</v>
      </c>
      <c r="D142" s="161" t="s">
        <v>312</v>
      </c>
      <c r="E142" s="162">
        <v>358.69213999999999</v>
      </c>
      <c r="F142" s="163"/>
      <c r="G142" s="164">
        <f t="shared" si="0"/>
        <v>0</v>
      </c>
      <c r="H142" s="163">
        <v>0</v>
      </c>
      <c r="I142" s="164">
        <f t="shared" si="1"/>
        <v>0</v>
      </c>
      <c r="J142" s="163">
        <v>17.100000000000001</v>
      </c>
      <c r="K142" s="164">
        <f t="shared" si="2"/>
        <v>6133.64</v>
      </c>
      <c r="L142" s="164">
        <v>21</v>
      </c>
      <c r="M142" s="164">
        <f t="shared" si="3"/>
        <v>0</v>
      </c>
      <c r="N142" s="162">
        <v>0</v>
      </c>
      <c r="O142" s="162">
        <f t="shared" si="4"/>
        <v>0</v>
      </c>
      <c r="P142" s="162">
        <v>0</v>
      </c>
      <c r="Q142" s="162">
        <f t="shared" si="5"/>
        <v>0</v>
      </c>
      <c r="R142" s="164"/>
      <c r="S142" s="164" t="s">
        <v>143</v>
      </c>
      <c r="T142" s="165" t="s">
        <v>143</v>
      </c>
      <c r="U142" s="135">
        <v>0</v>
      </c>
      <c r="V142" s="135">
        <f t="shared" si="6"/>
        <v>0</v>
      </c>
      <c r="W142" s="135"/>
      <c r="X142" s="135" t="s">
        <v>113</v>
      </c>
      <c r="Y142" s="125"/>
      <c r="Z142" s="125"/>
      <c r="AA142" s="125"/>
      <c r="AB142" s="125"/>
      <c r="AC142" s="125"/>
      <c r="AD142" s="125"/>
      <c r="AE142" s="125"/>
      <c r="AF142" s="125"/>
      <c r="AG142" s="125" t="s">
        <v>313</v>
      </c>
      <c r="AH142" s="125"/>
      <c r="AI142" s="125"/>
      <c r="AJ142" s="125"/>
      <c r="AK142" s="125"/>
      <c r="AL142" s="125"/>
      <c r="AM142" s="125"/>
      <c r="AN142" s="125"/>
      <c r="AO142" s="125"/>
      <c r="AP142" s="125"/>
      <c r="AQ142" s="125"/>
      <c r="AR142" s="125"/>
      <c r="AS142" s="125"/>
      <c r="AT142" s="125"/>
      <c r="AU142" s="125"/>
      <c r="AV142" s="125"/>
      <c r="AW142" s="125"/>
      <c r="AX142" s="125"/>
      <c r="AY142" s="125"/>
      <c r="AZ142" s="125"/>
      <c r="BA142" s="125"/>
      <c r="BB142" s="125"/>
      <c r="BC142" s="125"/>
      <c r="BD142" s="125"/>
      <c r="BE142" s="125"/>
      <c r="BF142" s="125"/>
      <c r="BG142" s="125"/>
      <c r="BH142" s="125"/>
    </row>
    <row r="143" spans="1:60" outlineLevel="1">
      <c r="A143" s="159">
        <v>52</v>
      </c>
      <c r="B143" s="160" t="s">
        <v>318</v>
      </c>
      <c r="C143" s="167" t="s">
        <v>319</v>
      </c>
      <c r="D143" s="161" t="s">
        <v>312</v>
      </c>
      <c r="E143" s="162">
        <v>18.878530000000001</v>
      </c>
      <c r="F143" s="163"/>
      <c r="G143" s="164">
        <f t="shared" si="0"/>
        <v>0</v>
      </c>
      <c r="H143" s="163">
        <v>0</v>
      </c>
      <c r="I143" s="164">
        <f t="shared" si="1"/>
        <v>0</v>
      </c>
      <c r="J143" s="163">
        <v>341.5</v>
      </c>
      <c r="K143" s="164">
        <f t="shared" si="2"/>
        <v>6447.02</v>
      </c>
      <c r="L143" s="164">
        <v>21</v>
      </c>
      <c r="M143" s="164">
        <f t="shared" si="3"/>
        <v>0</v>
      </c>
      <c r="N143" s="162">
        <v>0</v>
      </c>
      <c r="O143" s="162">
        <f t="shared" si="4"/>
        <v>0</v>
      </c>
      <c r="P143" s="162">
        <v>0</v>
      </c>
      <c r="Q143" s="162">
        <f t="shared" si="5"/>
        <v>0</v>
      </c>
      <c r="R143" s="164"/>
      <c r="S143" s="164" t="s">
        <v>143</v>
      </c>
      <c r="T143" s="165" t="s">
        <v>143</v>
      </c>
      <c r="U143" s="135">
        <v>0</v>
      </c>
      <c r="V143" s="135">
        <f t="shared" si="6"/>
        <v>0</v>
      </c>
      <c r="W143" s="135"/>
      <c r="X143" s="135" t="s">
        <v>113</v>
      </c>
      <c r="Y143" s="125"/>
      <c r="Z143" s="125"/>
      <c r="AA143" s="125"/>
      <c r="AB143" s="125"/>
      <c r="AC143" s="125"/>
      <c r="AD143" s="125"/>
      <c r="AE143" s="125"/>
      <c r="AF143" s="125"/>
      <c r="AG143" s="125" t="s">
        <v>313</v>
      </c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/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  <c r="BG143" s="125"/>
      <c r="BH143" s="125"/>
    </row>
    <row r="144" spans="1:60" outlineLevel="1">
      <c r="A144" s="159">
        <v>53</v>
      </c>
      <c r="B144" s="160" t="s">
        <v>320</v>
      </c>
      <c r="C144" s="167" t="s">
        <v>321</v>
      </c>
      <c r="D144" s="161" t="s">
        <v>312</v>
      </c>
      <c r="E144" s="162">
        <v>75.514139999999998</v>
      </c>
      <c r="F144" s="163"/>
      <c r="G144" s="164">
        <f t="shared" si="0"/>
        <v>0</v>
      </c>
      <c r="H144" s="163">
        <v>0</v>
      </c>
      <c r="I144" s="164">
        <f t="shared" si="1"/>
        <v>0</v>
      </c>
      <c r="J144" s="163">
        <v>38.1</v>
      </c>
      <c r="K144" s="164">
        <f t="shared" si="2"/>
        <v>2877.09</v>
      </c>
      <c r="L144" s="164">
        <v>21</v>
      </c>
      <c r="M144" s="164">
        <f t="shared" si="3"/>
        <v>0</v>
      </c>
      <c r="N144" s="162">
        <v>0</v>
      </c>
      <c r="O144" s="162">
        <f t="shared" si="4"/>
        <v>0</v>
      </c>
      <c r="P144" s="162">
        <v>0</v>
      </c>
      <c r="Q144" s="162">
        <f t="shared" si="5"/>
        <v>0</v>
      </c>
      <c r="R144" s="164"/>
      <c r="S144" s="164" t="s">
        <v>143</v>
      </c>
      <c r="T144" s="165" t="s">
        <v>143</v>
      </c>
      <c r="U144" s="135">
        <v>0</v>
      </c>
      <c r="V144" s="135">
        <f t="shared" si="6"/>
        <v>0</v>
      </c>
      <c r="W144" s="135"/>
      <c r="X144" s="135" t="s">
        <v>113</v>
      </c>
      <c r="Y144" s="125"/>
      <c r="Z144" s="125"/>
      <c r="AA144" s="125"/>
      <c r="AB144" s="125"/>
      <c r="AC144" s="125"/>
      <c r="AD144" s="125"/>
      <c r="AE144" s="125"/>
      <c r="AF144" s="125"/>
      <c r="AG144" s="125" t="s">
        <v>313</v>
      </c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  <c r="BG144" s="125"/>
      <c r="BH144" s="125"/>
    </row>
    <row r="145" spans="1:60" ht="22.5" outlineLevel="1">
      <c r="A145" s="159">
        <v>54</v>
      </c>
      <c r="B145" s="160" t="s">
        <v>322</v>
      </c>
      <c r="C145" s="167" t="s">
        <v>323</v>
      </c>
      <c r="D145" s="161" t="s">
        <v>312</v>
      </c>
      <c r="E145" s="162">
        <v>18.878530000000001</v>
      </c>
      <c r="F145" s="163"/>
      <c r="G145" s="164">
        <f t="shared" si="0"/>
        <v>0</v>
      </c>
      <c r="H145" s="163">
        <v>0</v>
      </c>
      <c r="I145" s="164">
        <f t="shared" si="1"/>
        <v>0</v>
      </c>
      <c r="J145" s="163">
        <v>1475</v>
      </c>
      <c r="K145" s="164">
        <f t="shared" si="2"/>
        <v>27845.83</v>
      </c>
      <c r="L145" s="164">
        <v>21</v>
      </c>
      <c r="M145" s="164">
        <f t="shared" si="3"/>
        <v>0</v>
      </c>
      <c r="N145" s="162">
        <v>0</v>
      </c>
      <c r="O145" s="162">
        <f t="shared" si="4"/>
        <v>0</v>
      </c>
      <c r="P145" s="162">
        <v>0</v>
      </c>
      <c r="Q145" s="162">
        <f t="shared" si="5"/>
        <v>0</v>
      </c>
      <c r="R145" s="164"/>
      <c r="S145" s="164" t="s">
        <v>143</v>
      </c>
      <c r="T145" s="165" t="s">
        <v>143</v>
      </c>
      <c r="U145" s="135">
        <v>0</v>
      </c>
      <c r="V145" s="135">
        <f t="shared" si="6"/>
        <v>0</v>
      </c>
      <c r="W145" s="135"/>
      <c r="X145" s="135" t="s">
        <v>324</v>
      </c>
      <c r="Y145" s="125"/>
      <c r="Z145" s="125"/>
      <c r="AA145" s="125"/>
      <c r="AB145" s="125"/>
      <c r="AC145" s="125"/>
      <c r="AD145" s="125"/>
      <c r="AE145" s="125"/>
      <c r="AF145" s="125"/>
      <c r="AG145" s="125" t="s">
        <v>325</v>
      </c>
      <c r="AH145" s="125"/>
      <c r="AI145" s="125"/>
      <c r="AJ145" s="125"/>
      <c r="AK145" s="125"/>
      <c r="AL145" s="125"/>
      <c r="AM145" s="125"/>
      <c r="AN145" s="125"/>
      <c r="AO145" s="125"/>
      <c r="AP145" s="125"/>
      <c r="AQ145" s="125"/>
      <c r="AR145" s="125"/>
      <c r="AS145" s="125"/>
      <c r="AT145" s="125"/>
      <c r="AU145" s="125"/>
      <c r="AV145" s="125"/>
      <c r="AW145" s="125"/>
      <c r="AX145" s="125"/>
      <c r="AY145" s="125"/>
      <c r="AZ145" s="125"/>
      <c r="BA145" s="125"/>
      <c r="BB145" s="125"/>
      <c r="BC145" s="125"/>
      <c r="BD145" s="125"/>
      <c r="BE145" s="125"/>
      <c r="BF145" s="125"/>
      <c r="BG145" s="125"/>
      <c r="BH145" s="125"/>
    </row>
    <row r="146" spans="1:60">
      <c r="A146" s="137" t="s">
        <v>106</v>
      </c>
      <c r="B146" s="138" t="s">
        <v>67</v>
      </c>
      <c r="C146" s="152" t="s">
        <v>68</v>
      </c>
      <c r="D146" s="139"/>
      <c r="E146" s="140"/>
      <c r="F146" s="141"/>
      <c r="G146" s="141">
        <f>SUMIF(AG147:AG147,"&lt;&gt;NOR",G147:G147)</f>
        <v>0</v>
      </c>
      <c r="H146" s="141"/>
      <c r="I146" s="141">
        <f>SUM(I147:I147)</f>
        <v>0</v>
      </c>
      <c r="J146" s="141"/>
      <c r="K146" s="141">
        <f>SUM(K147:K147)</f>
        <v>11515.96</v>
      </c>
      <c r="L146" s="141"/>
      <c r="M146" s="141">
        <f>SUM(M147:M147)</f>
        <v>0</v>
      </c>
      <c r="N146" s="140"/>
      <c r="O146" s="140">
        <f>SUM(O147:O147)</f>
        <v>0</v>
      </c>
      <c r="P146" s="140"/>
      <c r="Q146" s="140">
        <f>SUM(Q147:Q147)</f>
        <v>0</v>
      </c>
      <c r="R146" s="141"/>
      <c r="S146" s="141"/>
      <c r="T146" s="142"/>
      <c r="U146" s="136"/>
      <c r="V146" s="136">
        <f>SUM(V147:V147)</f>
        <v>0</v>
      </c>
      <c r="W146" s="136"/>
      <c r="X146" s="136"/>
      <c r="AG146" t="s">
        <v>107</v>
      </c>
    </row>
    <row r="147" spans="1:60" ht="22.5" outlineLevel="1">
      <c r="A147" s="159">
        <v>55</v>
      </c>
      <c r="B147" s="160" t="s">
        <v>326</v>
      </c>
      <c r="C147" s="167" t="s">
        <v>327</v>
      </c>
      <c r="D147" s="161" t="s">
        <v>312</v>
      </c>
      <c r="E147" s="162">
        <v>12.59952</v>
      </c>
      <c r="F147" s="163"/>
      <c r="G147" s="164">
        <f>ROUND(E147*F147,2)</f>
        <v>0</v>
      </c>
      <c r="H147" s="163">
        <v>0</v>
      </c>
      <c r="I147" s="164">
        <f>ROUND(E147*H147,2)</f>
        <v>0</v>
      </c>
      <c r="J147" s="163">
        <v>914</v>
      </c>
      <c r="K147" s="164">
        <f>ROUND(E147*J147,2)</f>
        <v>11515.96</v>
      </c>
      <c r="L147" s="164">
        <v>21</v>
      </c>
      <c r="M147" s="164">
        <f>G147*(1+L147/100)</f>
        <v>0</v>
      </c>
      <c r="N147" s="162">
        <v>0</v>
      </c>
      <c r="O147" s="162">
        <f>ROUND(E147*N147,2)</f>
        <v>0</v>
      </c>
      <c r="P147" s="162">
        <v>0</v>
      </c>
      <c r="Q147" s="162">
        <f>ROUND(E147*P147,2)</f>
        <v>0</v>
      </c>
      <c r="R147" s="164"/>
      <c r="S147" s="164" t="s">
        <v>143</v>
      </c>
      <c r="T147" s="165" t="s">
        <v>143</v>
      </c>
      <c r="U147" s="135">
        <v>0</v>
      </c>
      <c r="V147" s="135">
        <f>ROUND(E147*U147,2)</f>
        <v>0</v>
      </c>
      <c r="W147" s="135"/>
      <c r="X147" s="135" t="s">
        <v>113</v>
      </c>
      <c r="Y147" s="125"/>
      <c r="Z147" s="125"/>
      <c r="AA147" s="125"/>
      <c r="AB147" s="125"/>
      <c r="AC147" s="125"/>
      <c r="AD147" s="125"/>
      <c r="AE147" s="125"/>
      <c r="AF147" s="125"/>
      <c r="AG147" s="125" t="s">
        <v>114</v>
      </c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</row>
    <row r="148" spans="1:60">
      <c r="A148" s="137" t="s">
        <v>106</v>
      </c>
      <c r="B148" s="138" t="s">
        <v>71</v>
      </c>
      <c r="C148" s="152" t="s">
        <v>72</v>
      </c>
      <c r="D148" s="139"/>
      <c r="E148" s="140"/>
      <c r="F148" s="141"/>
      <c r="G148" s="141">
        <f>SUMIF(AG149:AG163,"&lt;&gt;NOR",G149:G163)</f>
        <v>0</v>
      </c>
      <c r="H148" s="141"/>
      <c r="I148" s="141">
        <f>SUM(I149:I163)</f>
        <v>26814.17</v>
      </c>
      <c r="J148" s="141"/>
      <c r="K148" s="141">
        <f>SUM(K149:K163)</f>
        <v>16190.66</v>
      </c>
      <c r="L148" s="141"/>
      <c r="M148" s="141">
        <f>SUM(M149:M163)</f>
        <v>0</v>
      </c>
      <c r="N148" s="140"/>
      <c r="O148" s="140">
        <f>SUM(O149:O163)</f>
        <v>0.15999999999999998</v>
      </c>
      <c r="P148" s="140"/>
      <c r="Q148" s="140">
        <f>SUM(Q149:Q163)</f>
        <v>0</v>
      </c>
      <c r="R148" s="141"/>
      <c r="S148" s="141"/>
      <c r="T148" s="142"/>
      <c r="U148" s="136"/>
      <c r="V148" s="136">
        <f>SUM(V149:V163)</f>
        <v>0</v>
      </c>
      <c r="W148" s="136"/>
      <c r="X148" s="136"/>
      <c r="AG148" t="s">
        <v>107</v>
      </c>
    </row>
    <row r="149" spans="1:60" outlineLevel="1">
      <c r="A149" s="144">
        <v>56</v>
      </c>
      <c r="B149" s="145" t="s">
        <v>328</v>
      </c>
      <c r="C149" s="153" t="s">
        <v>329</v>
      </c>
      <c r="D149" s="146" t="s">
        <v>142</v>
      </c>
      <c r="E149" s="147">
        <v>74.992000000000004</v>
      </c>
      <c r="F149" s="148"/>
      <c r="G149" s="149">
        <f>ROUND(E149*F149,2)</f>
        <v>0</v>
      </c>
      <c r="H149" s="148">
        <v>13.85</v>
      </c>
      <c r="I149" s="149">
        <f>ROUND(E149*H149,2)</f>
        <v>1038.6400000000001</v>
      </c>
      <c r="J149" s="148">
        <v>45.05</v>
      </c>
      <c r="K149" s="149">
        <f>ROUND(E149*J149,2)</f>
        <v>3378.39</v>
      </c>
      <c r="L149" s="149">
        <v>21</v>
      </c>
      <c r="M149" s="149">
        <f>G149*(1+L149/100)</f>
        <v>0</v>
      </c>
      <c r="N149" s="147">
        <v>2.1000000000000001E-4</v>
      </c>
      <c r="O149" s="147">
        <f>ROUND(E149*N149,2)</f>
        <v>0.02</v>
      </c>
      <c r="P149" s="147">
        <v>0</v>
      </c>
      <c r="Q149" s="147">
        <f>ROUND(E149*P149,2)</f>
        <v>0</v>
      </c>
      <c r="R149" s="149"/>
      <c r="S149" s="149" t="s">
        <v>143</v>
      </c>
      <c r="T149" s="150" t="s">
        <v>143</v>
      </c>
      <c r="U149" s="135">
        <v>0</v>
      </c>
      <c r="V149" s="135">
        <f>ROUND(E149*U149,2)</f>
        <v>0</v>
      </c>
      <c r="W149" s="135"/>
      <c r="X149" s="135" t="s">
        <v>113</v>
      </c>
      <c r="Y149" s="125"/>
      <c r="Z149" s="125"/>
      <c r="AA149" s="125"/>
      <c r="AB149" s="125"/>
      <c r="AC149" s="125"/>
      <c r="AD149" s="125"/>
      <c r="AE149" s="125"/>
      <c r="AF149" s="125"/>
      <c r="AG149" s="125" t="s">
        <v>262</v>
      </c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  <c r="BG149" s="125"/>
      <c r="BH149" s="125"/>
    </row>
    <row r="150" spans="1:60" outlineLevel="1">
      <c r="A150" s="132"/>
      <c r="B150" s="133"/>
      <c r="C150" s="166" t="s">
        <v>330</v>
      </c>
      <c r="D150" s="157"/>
      <c r="E150" s="158">
        <v>74.989999999999995</v>
      </c>
      <c r="F150" s="135"/>
      <c r="G150" s="135"/>
      <c r="H150" s="135"/>
      <c r="I150" s="135"/>
      <c r="J150" s="135"/>
      <c r="K150" s="135"/>
      <c r="L150" s="135"/>
      <c r="M150" s="135"/>
      <c r="N150" s="134"/>
      <c r="O150" s="134"/>
      <c r="P150" s="134"/>
      <c r="Q150" s="134"/>
      <c r="R150" s="135"/>
      <c r="S150" s="135"/>
      <c r="T150" s="135"/>
      <c r="U150" s="135"/>
      <c r="V150" s="135"/>
      <c r="W150" s="135"/>
      <c r="X150" s="135"/>
      <c r="Y150" s="125"/>
      <c r="Z150" s="125"/>
      <c r="AA150" s="125"/>
      <c r="AB150" s="125"/>
      <c r="AC150" s="125"/>
      <c r="AD150" s="125"/>
      <c r="AE150" s="125"/>
      <c r="AF150" s="125"/>
      <c r="AG150" s="125" t="s">
        <v>146</v>
      </c>
      <c r="AH150" s="125">
        <v>0</v>
      </c>
      <c r="AI150" s="125"/>
      <c r="AJ150" s="125"/>
      <c r="AK150" s="125"/>
      <c r="AL150" s="125"/>
      <c r="AM150" s="125"/>
      <c r="AN150" s="125"/>
      <c r="AO150" s="125"/>
      <c r="AP150" s="125"/>
      <c r="AQ150" s="125"/>
      <c r="AR150" s="125"/>
      <c r="AS150" s="125"/>
      <c r="AT150" s="125"/>
      <c r="AU150" s="125"/>
      <c r="AV150" s="125"/>
      <c r="AW150" s="125"/>
      <c r="AX150" s="125"/>
      <c r="AY150" s="125"/>
      <c r="AZ150" s="125"/>
      <c r="BA150" s="125"/>
      <c r="BB150" s="125"/>
      <c r="BC150" s="125"/>
      <c r="BD150" s="125"/>
      <c r="BE150" s="125"/>
      <c r="BF150" s="125"/>
      <c r="BG150" s="125"/>
      <c r="BH150" s="125"/>
    </row>
    <row r="151" spans="1:60" outlineLevel="1">
      <c r="A151" s="144">
        <v>57</v>
      </c>
      <c r="B151" s="145" t="s">
        <v>331</v>
      </c>
      <c r="C151" s="153" t="s">
        <v>332</v>
      </c>
      <c r="D151" s="146" t="s">
        <v>142</v>
      </c>
      <c r="E151" s="147">
        <v>74.992000000000004</v>
      </c>
      <c r="F151" s="148"/>
      <c r="G151" s="149">
        <f>ROUND(E151*F151,2)</f>
        <v>0</v>
      </c>
      <c r="H151" s="148">
        <v>219.46</v>
      </c>
      <c r="I151" s="149">
        <f>ROUND(E151*H151,2)</f>
        <v>16457.740000000002</v>
      </c>
      <c r="J151" s="148">
        <v>124.54</v>
      </c>
      <c r="K151" s="149">
        <f>ROUND(E151*J151,2)</f>
        <v>9339.5</v>
      </c>
      <c r="L151" s="149">
        <v>21</v>
      </c>
      <c r="M151" s="149">
        <f>G151*(1+L151/100)</f>
        <v>0</v>
      </c>
      <c r="N151" s="147">
        <v>1.58E-3</v>
      </c>
      <c r="O151" s="147">
        <f>ROUND(E151*N151,2)</f>
        <v>0.12</v>
      </c>
      <c r="P151" s="147">
        <v>0</v>
      </c>
      <c r="Q151" s="147">
        <f>ROUND(E151*P151,2)</f>
        <v>0</v>
      </c>
      <c r="R151" s="149"/>
      <c r="S151" s="149" t="s">
        <v>143</v>
      </c>
      <c r="T151" s="150" t="s">
        <v>143</v>
      </c>
      <c r="U151" s="135">
        <v>0</v>
      </c>
      <c r="V151" s="135">
        <f>ROUND(E151*U151,2)</f>
        <v>0</v>
      </c>
      <c r="W151" s="135"/>
      <c r="X151" s="135" t="s">
        <v>113</v>
      </c>
      <c r="Y151" s="125"/>
      <c r="Z151" s="125"/>
      <c r="AA151" s="125"/>
      <c r="AB151" s="125"/>
      <c r="AC151" s="125"/>
      <c r="AD151" s="125"/>
      <c r="AE151" s="125"/>
      <c r="AF151" s="125"/>
      <c r="AG151" s="125" t="s">
        <v>262</v>
      </c>
      <c r="AH151" s="125"/>
      <c r="AI151" s="125"/>
      <c r="AJ151" s="125"/>
      <c r="AK151" s="125"/>
      <c r="AL151" s="125"/>
      <c r="AM151" s="125"/>
      <c r="AN151" s="125"/>
      <c r="AO151" s="125"/>
      <c r="AP151" s="125"/>
      <c r="AQ151" s="125"/>
      <c r="AR151" s="125"/>
      <c r="AS151" s="125"/>
      <c r="AT151" s="125"/>
      <c r="AU151" s="125"/>
      <c r="AV151" s="125"/>
      <c r="AW151" s="125"/>
      <c r="AX151" s="125"/>
      <c r="AY151" s="125"/>
      <c r="AZ151" s="125"/>
      <c r="BA151" s="125"/>
      <c r="BB151" s="125"/>
      <c r="BC151" s="125"/>
      <c r="BD151" s="125"/>
      <c r="BE151" s="125"/>
      <c r="BF151" s="125"/>
      <c r="BG151" s="125"/>
      <c r="BH151" s="125"/>
    </row>
    <row r="152" spans="1:60" outlineLevel="1">
      <c r="A152" s="132"/>
      <c r="B152" s="133"/>
      <c r="C152" s="341" t="s">
        <v>333</v>
      </c>
      <c r="D152" s="342"/>
      <c r="E152" s="342"/>
      <c r="F152" s="342"/>
      <c r="G152" s="342"/>
      <c r="H152" s="135"/>
      <c r="I152" s="135"/>
      <c r="J152" s="135"/>
      <c r="K152" s="135"/>
      <c r="L152" s="135"/>
      <c r="M152" s="135"/>
      <c r="N152" s="134"/>
      <c r="O152" s="134"/>
      <c r="P152" s="134"/>
      <c r="Q152" s="134"/>
      <c r="R152" s="135"/>
      <c r="S152" s="135"/>
      <c r="T152" s="135"/>
      <c r="U152" s="135"/>
      <c r="V152" s="135"/>
      <c r="W152" s="135"/>
      <c r="X152" s="135"/>
      <c r="Y152" s="125"/>
      <c r="Z152" s="125"/>
      <c r="AA152" s="125"/>
      <c r="AB152" s="125"/>
      <c r="AC152" s="125"/>
      <c r="AD152" s="125"/>
      <c r="AE152" s="125"/>
      <c r="AF152" s="125"/>
      <c r="AG152" s="125" t="s">
        <v>116</v>
      </c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</row>
    <row r="153" spans="1:60" outlineLevel="1">
      <c r="A153" s="132"/>
      <c r="B153" s="133"/>
      <c r="C153" s="166" t="s">
        <v>334</v>
      </c>
      <c r="D153" s="157"/>
      <c r="E153" s="158">
        <v>67.37</v>
      </c>
      <c r="F153" s="135"/>
      <c r="G153" s="135"/>
      <c r="H153" s="135"/>
      <c r="I153" s="135"/>
      <c r="J153" s="135"/>
      <c r="K153" s="135"/>
      <c r="L153" s="135"/>
      <c r="M153" s="135"/>
      <c r="N153" s="134"/>
      <c r="O153" s="134"/>
      <c r="P153" s="134"/>
      <c r="Q153" s="134"/>
      <c r="R153" s="135"/>
      <c r="S153" s="135"/>
      <c r="T153" s="135"/>
      <c r="U153" s="135"/>
      <c r="V153" s="135"/>
      <c r="W153" s="135"/>
      <c r="X153" s="135"/>
      <c r="Y153" s="125"/>
      <c r="Z153" s="125"/>
      <c r="AA153" s="125"/>
      <c r="AB153" s="125"/>
      <c r="AC153" s="125"/>
      <c r="AD153" s="125"/>
      <c r="AE153" s="125"/>
      <c r="AF153" s="125"/>
      <c r="AG153" s="125" t="s">
        <v>146</v>
      </c>
      <c r="AH153" s="125">
        <v>0</v>
      </c>
      <c r="AI153" s="125"/>
      <c r="AJ153" s="125"/>
      <c r="AK153" s="125"/>
      <c r="AL153" s="125"/>
      <c r="AM153" s="125"/>
      <c r="AN153" s="125"/>
      <c r="AO153" s="125"/>
      <c r="AP153" s="125"/>
      <c r="AQ153" s="125"/>
      <c r="AR153" s="125"/>
      <c r="AS153" s="125"/>
      <c r="AT153" s="125"/>
      <c r="AU153" s="125"/>
      <c r="AV153" s="125"/>
      <c r="AW153" s="125"/>
      <c r="AX153" s="125"/>
      <c r="AY153" s="125"/>
      <c r="AZ153" s="125"/>
      <c r="BA153" s="125"/>
      <c r="BB153" s="125"/>
      <c r="BC153" s="125"/>
      <c r="BD153" s="125"/>
      <c r="BE153" s="125"/>
      <c r="BF153" s="125"/>
      <c r="BG153" s="125"/>
      <c r="BH153" s="125"/>
    </row>
    <row r="154" spans="1:60" ht="33.75" outlineLevel="1">
      <c r="A154" s="132"/>
      <c r="B154" s="133"/>
      <c r="C154" s="166" t="s">
        <v>335</v>
      </c>
      <c r="D154" s="157"/>
      <c r="E154" s="158">
        <v>7.62</v>
      </c>
      <c r="F154" s="135"/>
      <c r="G154" s="135"/>
      <c r="H154" s="135"/>
      <c r="I154" s="135"/>
      <c r="J154" s="135"/>
      <c r="K154" s="135"/>
      <c r="L154" s="135"/>
      <c r="M154" s="135"/>
      <c r="N154" s="134"/>
      <c r="O154" s="134"/>
      <c r="P154" s="134"/>
      <c r="Q154" s="134"/>
      <c r="R154" s="135"/>
      <c r="S154" s="135"/>
      <c r="T154" s="135"/>
      <c r="U154" s="135"/>
      <c r="V154" s="135"/>
      <c r="W154" s="135"/>
      <c r="X154" s="135"/>
      <c r="Y154" s="125"/>
      <c r="Z154" s="125"/>
      <c r="AA154" s="125"/>
      <c r="AB154" s="125"/>
      <c r="AC154" s="125"/>
      <c r="AD154" s="125"/>
      <c r="AE154" s="125"/>
      <c r="AF154" s="125"/>
      <c r="AG154" s="125" t="s">
        <v>146</v>
      </c>
      <c r="AH154" s="125">
        <v>0</v>
      </c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</row>
    <row r="155" spans="1:60" ht="22.5" outlineLevel="1">
      <c r="A155" s="144">
        <v>58</v>
      </c>
      <c r="B155" s="145" t="s">
        <v>336</v>
      </c>
      <c r="C155" s="153" t="s">
        <v>337</v>
      </c>
      <c r="D155" s="146" t="s">
        <v>173</v>
      </c>
      <c r="E155" s="147">
        <v>52.31</v>
      </c>
      <c r="F155" s="148"/>
      <c r="G155" s="149">
        <f>ROUND(E155*F155,2)</f>
        <v>0</v>
      </c>
      <c r="H155" s="148">
        <v>118.92</v>
      </c>
      <c r="I155" s="149">
        <f>ROUND(E155*H155,2)</f>
        <v>6220.71</v>
      </c>
      <c r="J155" s="148">
        <v>57.08</v>
      </c>
      <c r="K155" s="149">
        <f>ROUND(E155*J155,2)</f>
        <v>2985.85</v>
      </c>
      <c r="L155" s="149">
        <v>21</v>
      </c>
      <c r="M155" s="149">
        <f>G155*(1+L155/100)</f>
        <v>0</v>
      </c>
      <c r="N155" s="147">
        <v>2.9E-4</v>
      </c>
      <c r="O155" s="147">
        <f>ROUND(E155*N155,2)</f>
        <v>0.02</v>
      </c>
      <c r="P155" s="147">
        <v>0</v>
      </c>
      <c r="Q155" s="147">
        <f>ROUND(E155*P155,2)</f>
        <v>0</v>
      </c>
      <c r="R155" s="149"/>
      <c r="S155" s="149" t="s">
        <v>143</v>
      </c>
      <c r="T155" s="150" t="s">
        <v>143</v>
      </c>
      <c r="U155" s="135">
        <v>0</v>
      </c>
      <c r="V155" s="135">
        <f>ROUND(E155*U155,2)</f>
        <v>0</v>
      </c>
      <c r="W155" s="135"/>
      <c r="X155" s="135" t="s">
        <v>113</v>
      </c>
      <c r="Y155" s="125"/>
      <c r="Z155" s="125"/>
      <c r="AA155" s="125"/>
      <c r="AB155" s="125"/>
      <c r="AC155" s="125"/>
      <c r="AD155" s="125"/>
      <c r="AE155" s="125"/>
      <c r="AF155" s="125"/>
      <c r="AG155" s="125" t="s">
        <v>262</v>
      </c>
      <c r="AH155" s="125"/>
      <c r="AI155" s="125"/>
      <c r="AJ155" s="125"/>
      <c r="AK155" s="125"/>
      <c r="AL155" s="125"/>
      <c r="AM155" s="125"/>
      <c r="AN155" s="125"/>
      <c r="AO155" s="125"/>
      <c r="AP155" s="125"/>
      <c r="AQ155" s="125"/>
      <c r="AR155" s="125"/>
      <c r="AS155" s="125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5"/>
      <c r="BD155" s="125"/>
      <c r="BE155" s="125"/>
      <c r="BF155" s="125"/>
      <c r="BG155" s="125"/>
      <c r="BH155" s="125"/>
    </row>
    <row r="156" spans="1:60" outlineLevel="1">
      <c r="A156" s="132"/>
      <c r="B156" s="133"/>
      <c r="C156" s="341" t="s">
        <v>338</v>
      </c>
      <c r="D156" s="342"/>
      <c r="E156" s="342"/>
      <c r="F156" s="342"/>
      <c r="G156" s="342"/>
      <c r="H156" s="135"/>
      <c r="I156" s="135"/>
      <c r="J156" s="135"/>
      <c r="K156" s="135"/>
      <c r="L156" s="135"/>
      <c r="M156" s="135"/>
      <c r="N156" s="134"/>
      <c r="O156" s="134"/>
      <c r="P156" s="134"/>
      <c r="Q156" s="134"/>
      <c r="R156" s="135"/>
      <c r="S156" s="135"/>
      <c r="T156" s="135"/>
      <c r="U156" s="135"/>
      <c r="V156" s="135"/>
      <c r="W156" s="135"/>
      <c r="X156" s="135"/>
      <c r="Y156" s="125"/>
      <c r="Z156" s="125"/>
      <c r="AA156" s="125"/>
      <c r="AB156" s="125"/>
      <c r="AC156" s="125"/>
      <c r="AD156" s="125"/>
      <c r="AE156" s="125"/>
      <c r="AF156" s="125"/>
      <c r="AG156" s="125" t="s">
        <v>116</v>
      </c>
      <c r="AH156" s="125"/>
      <c r="AI156" s="125"/>
      <c r="AJ156" s="125"/>
      <c r="AK156" s="125"/>
      <c r="AL156" s="125"/>
      <c r="AM156" s="125"/>
      <c r="AN156" s="125"/>
      <c r="AO156" s="125"/>
      <c r="AP156" s="125"/>
      <c r="AQ156" s="125"/>
      <c r="AR156" s="125"/>
      <c r="AS156" s="125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5"/>
      <c r="BD156" s="125"/>
      <c r="BE156" s="125"/>
      <c r="BF156" s="125"/>
      <c r="BG156" s="125"/>
      <c r="BH156" s="125"/>
    </row>
    <row r="157" spans="1:60" outlineLevel="1">
      <c r="A157" s="132"/>
      <c r="B157" s="133"/>
      <c r="C157" s="166" t="s">
        <v>339</v>
      </c>
      <c r="D157" s="157"/>
      <c r="E157" s="158"/>
      <c r="F157" s="135"/>
      <c r="G157" s="135"/>
      <c r="H157" s="135"/>
      <c r="I157" s="135"/>
      <c r="J157" s="135"/>
      <c r="K157" s="135"/>
      <c r="L157" s="135"/>
      <c r="M157" s="135"/>
      <c r="N157" s="134"/>
      <c r="O157" s="134"/>
      <c r="P157" s="134"/>
      <c r="Q157" s="134"/>
      <c r="R157" s="135"/>
      <c r="S157" s="135"/>
      <c r="T157" s="135"/>
      <c r="U157" s="135"/>
      <c r="V157" s="135"/>
      <c r="W157" s="135"/>
      <c r="X157" s="135"/>
      <c r="Y157" s="125"/>
      <c r="Z157" s="125"/>
      <c r="AA157" s="125"/>
      <c r="AB157" s="125"/>
      <c r="AC157" s="125"/>
      <c r="AD157" s="125"/>
      <c r="AE157" s="125"/>
      <c r="AF157" s="125"/>
      <c r="AG157" s="125" t="s">
        <v>146</v>
      </c>
      <c r="AH157" s="125">
        <v>0</v>
      </c>
      <c r="AI157" s="125"/>
      <c r="AJ157" s="125"/>
      <c r="AK157" s="125"/>
      <c r="AL157" s="125"/>
      <c r="AM157" s="125"/>
      <c r="AN157" s="125"/>
      <c r="AO157" s="125"/>
      <c r="AP157" s="125"/>
      <c r="AQ157" s="125"/>
      <c r="AR157" s="125"/>
      <c r="AS157" s="125"/>
      <c r="AT157" s="125"/>
      <c r="AU157" s="125"/>
      <c r="AV157" s="125"/>
      <c r="AW157" s="125"/>
      <c r="AX157" s="125"/>
      <c r="AY157" s="125"/>
      <c r="AZ157" s="125"/>
      <c r="BA157" s="125"/>
      <c r="BB157" s="125"/>
      <c r="BC157" s="125"/>
      <c r="BD157" s="125"/>
      <c r="BE157" s="125"/>
      <c r="BF157" s="125"/>
      <c r="BG157" s="125"/>
      <c r="BH157" s="125"/>
    </row>
    <row r="158" spans="1:60" ht="33.75" outlineLevel="1">
      <c r="A158" s="132"/>
      <c r="B158" s="133"/>
      <c r="C158" s="166" t="s">
        <v>340</v>
      </c>
      <c r="D158" s="157"/>
      <c r="E158" s="158">
        <v>40.909999999999997</v>
      </c>
      <c r="F158" s="135"/>
      <c r="G158" s="135"/>
      <c r="H158" s="135"/>
      <c r="I158" s="135"/>
      <c r="J158" s="135"/>
      <c r="K158" s="135"/>
      <c r="L158" s="135"/>
      <c r="M158" s="135"/>
      <c r="N158" s="134"/>
      <c r="O158" s="134"/>
      <c r="P158" s="134"/>
      <c r="Q158" s="134"/>
      <c r="R158" s="135"/>
      <c r="S158" s="135"/>
      <c r="T158" s="135"/>
      <c r="U158" s="135"/>
      <c r="V158" s="135"/>
      <c r="W158" s="135"/>
      <c r="X158" s="135"/>
      <c r="Y158" s="125"/>
      <c r="Z158" s="125"/>
      <c r="AA158" s="125"/>
      <c r="AB158" s="125"/>
      <c r="AC158" s="125"/>
      <c r="AD158" s="125"/>
      <c r="AE158" s="125"/>
      <c r="AF158" s="125"/>
      <c r="AG158" s="125" t="s">
        <v>146</v>
      </c>
      <c r="AH158" s="125">
        <v>0</v>
      </c>
      <c r="AI158" s="125"/>
      <c r="AJ158" s="125"/>
      <c r="AK158" s="125"/>
      <c r="AL158" s="125"/>
      <c r="AM158" s="125"/>
      <c r="AN158" s="125"/>
      <c r="AO158" s="125"/>
      <c r="AP158" s="125"/>
      <c r="AQ158" s="125"/>
      <c r="AR158" s="125"/>
      <c r="AS158" s="125"/>
      <c r="AT158" s="125"/>
      <c r="AU158" s="125"/>
      <c r="AV158" s="125"/>
      <c r="AW158" s="125"/>
      <c r="AX158" s="125"/>
      <c r="AY158" s="125"/>
      <c r="AZ158" s="125"/>
      <c r="BA158" s="125"/>
      <c r="BB158" s="125"/>
      <c r="BC158" s="125"/>
      <c r="BD158" s="125"/>
      <c r="BE158" s="125"/>
      <c r="BF158" s="125"/>
      <c r="BG158" s="125"/>
      <c r="BH158" s="125"/>
    </row>
    <row r="159" spans="1:60" ht="22.5" outlineLevel="1">
      <c r="A159" s="132"/>
      <c r="B159" s="133"/>
      <c r="C159" s="166" t="s">
        <v>341</v>
      </c>
      <c r="D159" s="157"/>
      <c r="E159" s="158">
        <v>11.4</v>
      </c>
      <c r="F159" s="135"/>
      <c r="G159" s="135"/>
      <c r="H159" s="135"/>
      <c r="I159" s="135"/>
      <c r="J159" s="135"/>
      <c r="K159" s="135"/>
      <c r="L159" s="135"/>
      <c r="M159" s="135"/>
      <c r="N159" s="134"/>
      <c r="O159" s="134"/>
      <c r="P159" s="134"/>
      <c r="Q159" s="134"/>
      <c r="R159" s="135"/>
      <c r="S159" s="135"/>
      <c r="T159" s="135"/>
      <c r="U159" s="135"/>
      <c r="V159" s="135"/>
      <c r="W159" s="135"/>
      <c r="X159" s="135"/>
      <c r="Y159" s="125"/>
      <c r="Z159" s="125"/>
      <c r="AA159" s="125"/>
      <c r="AB159" s="125"/>
      <c r="AC159" s="125"/>
      <c r="AD159" s="125"/>
      <c r="AE159" s="125"/>
      <c r="AF159" s="125"/>
      <c r="AG159" s="125" t="s">
        <v>146</v>
      </c>
      <c r="AH159" s="125">
        <v>0</v>
      </c>
      <c r="AI159" s="125"/>
      <c r="AJ159" s="125"/>
      <c r="AK159" s="125"/>
      <c r="AL159" s="125"/>
      <c r="AM159" s="125"/>
      <c r="AN159" s="125"/>
      <c r="AO159" s="125"/>
      <c r="AP159" s="125"/>
      <c r="AQ159" s="125"/>
      <c r="AR159" s="125"/>
      <c r="AS159" s="125"/>
      <c r="AT159" s="125"/>
      <c r="AU159" s="125"/>
      <c r="AV159" s="125"/>
      <c r="AW159" s="125"/>
      <c r="AX159" s="125"/>
      <c r="AY159" s="125"/>
      <c r="AZ159" s="125"/>
      <c r="BA159" s="125"/>
      <c r="BB159" s="125"/>
      <c r="BC159" s="125"/>
      <c r="BD159" s="125"/>
      <c r="BE159" s="125"/>
      <c r="BF159" s="125"/>
      <c r="BG159" s="125"/>
      <c r="BH159" s="125"/>
    </row>
    <row r="160" spans="1:60" ht="22.5" outlineLevel="1">
      <c r="A160" s="144">
        <v>59</v>
      </c>
      <c r="B160" s="145" t="s">
        <v>342</v>
      </c>
      <c r="C160" s="153" t="s">
        <v>343</v>
      </c>
      <c r="D160" s="146" t="s">
        <v>149</v>
      </c>
      <c r="E160" s="147">
        <v>14</v>
      </c>
      <c r="F160" s="148"/>
      <c r="G160" s="149">
        <f>ROUND(E160*F160,2)</f>
        <v>0</v>
      </c>
      <c r="H160" s="148">
        <v>221.22</v>
      </c>
      <c r="I160" s="149">
        <f>ROUND(E160*H160,2)</f>
        <v>3097.08</v>
      </c>
      <c r="J160" s="148">
        <v>34.78</v>
      </c>
      <c r="K160" s="149">
        <f>ROUND(E160*J160,2)</f>
        <v>486.92</v>
      </c>
      <c r="L160" s="149">
        <v>21</v>
      </c>
      <c r="M160" s="149">
        <f>G160*(1+L160/100)</f>
        <v>0</v>
      </c>
      <c r="N160" s="147">
        <v>1.1E-4</v>
      </c>
      <c r="O160" s="147">
        <f>ROUND(E160*N160,2)</f>
        <v>0</v>
      </c>
      <c r="P160" s="147">
        <v>0</v>
      </c>
      <c r="Q160" s="147">
        <f>ROUND(E160*P160,2)</f>
        <v>0</v>
      </c>
      <c r="R160" s="149"/>
      <c r="S160" s="149" t="s">
        <v>143</v>
      </c>
      <c r="T160" s="150" t="s">
        <v>143</v>
      </c>
      <c r="U160" s="135">
        <v>0</v>
      </c>
      <c r="V160" s="135">
        <f>ROUND(E160*U160,2)</f>
        <v>0</v>
      </c>
      <c r="W160" s="135"/>
      <c r="X160" s="135" t="s">
        <v>113</v>
      </c>
      <c r="Y160" s="125"/>
      <c r="Z160" s="125"/>
      <c r="AA160" s="125"/>
      <c r="AB160" s="125"/>
      <c r="AC160" s="125"/>
      <c r="AD160" s="125"/>
      <c r="AE160" s="125"/>
      <c r="AF160" s="125"/>
      <c r="AG160" s="125" t="s">
        <v>262</v>
      </c>
      <c r="AH160" s="125"/>
      <c r="AI160" s="125"/>
      <c r="AJ160" s="125"/>
      <c r="AK160" s="125"/>
      <c r="AL160" s="125"/>
      <c r="AM160" s="125"/>
      <c r="AN160" s="125"/>
      <c r="AO160" s="125"/>
      <c r="AP160" s="125"/>
      <c r="AQ160" s="125"/>
      <c r="AR160" s="125"/>
      <c r="AS160" s="125"/>
      <c r="AT160" s="125"/>
      <c r="AU160" s="125"/>
      <c r="AV160" s="125"/>
      <c r="AW160" s="125"/>
      <c r="AX160" s="125"/>
      <c r="AY160" s="125"/>
      <c r="AZ160" s="125"/>
      <c r="BA160" s="125"/>
      <c r="BB160" s="125"/>
      <c r="BC160" s="125"/>
      <c r="BD160" s="125"/>
      <c r="BE160" s="125"/>
      <c r="BF160" s="125"/>
      <c r="BG160" s="125"/>
      <c r="BH160" s="125"/>
    </row>
    <row r="161" spans="1:60" outlineLevel="1">
      <c r="A161" s="132"/>
      <c r="B161" s="133"/>
      <c r="C161" s="166" t="s">
        <v>339</v>
      </c>
      <c r="D161" s="157"/>
      <c r="E161" s="158"/>
      <c r="F161" s="135"/>
      <c r="G161" s="135"/>
      <c r="H161" s="135"/>
      <c r="I161" s="135"/>
      <c r="J161" s="135"/>
      <c r="K161" s="135"/>
      <c r="L161" s="135"/>
      <c r="M161" s="135"/>
      <c r="N161" s="134"/>
      <c r="O161" s="134"/>
      <c r="P161" s="134"/>
      <c r="Q161" s="134"/>
      <c r="R161" s="135"/>
      <c r="S161" s="135"/>
      <c r="T161" s="135"/>
      <c r="U161" s="135"/>
      <c r="V161" s="135"/>
      <c r="W161" s="135"/>
      <c r="X161" s="135"/>
      <c r="Y161" s="125"/>
      <c r="Z161" s="125"/>
      <c r="AA161" s="125"/>
      <c r="AB161" s="125"/>
      <c r="AC161" s="125"/>
      <c r="AD161" s="125"/>
      <c r="AE161" s="125"/>
      <c r="AF161" s="125"/>
      <c r="AG161" s="125" t="s">
        <v>146</v>
      </c>
      <c r="AH161" s="125">
        <v>0</v>
      </c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  <c r="BG161" s="125"/>
      <c r="BH161" s="125"/>
    </row>
    <row r="162" spans="1:60" outlineLevel="1">
      <c r="A162" s="132"/>
      <c r="B162" s="133"/>
      <c r="C162" s="166" t="s">
        <v>344</v>
      </c>
      <c r="D162" s="157"/>
      <c r="E162" s="158">
        <v>14</v>
      </c>
      <c r="F162" s="135"/>
      <c r="G162" s="135"/>
      <c r="H162" s="135"/>
      <c r="I162" s="135"/>
      <c r="J162" s="135"/>
      <c r="K162" s="135"/>
      <c r="L162" s="135"/>
      <c r="M162" s="135"/>
      <c r="N162" s="134"/>
      <c r="O162" s="134"/>
      <c r="P162" s="134"/>
      <c r="Q162" s="134"/>
      <c r="R162" s="135"/>
      <c r="S162" s="135"/>
      <c r="T162" s="135"/>
      <c r="U162" s="135"/>
      <c r="V162" s="135"/>
      <c r="W162" s="135"/>
      <c r="X162" s="135"/>
      <c r="Y162" s="125"/>
      <c r="Z162" s="125"/>
      <c r="AA162" s="125"/>
      <c r="AB162" s="125"/>
      <c r="AC162" s="125"/>
      <c r="AD162" s="125"/>
      <c r="AE162" s="125"/>
      <c r="AF162" s="125"/>
      <c r="AG162" s="125" t="s">
        <v>146</v>
      </c>
      <c r="AH162" s="125">
        <v>0</v>
      </c>
      <c r="AI162" s="125"/>
      <c r="AJ162" s="125"/>
      <c r="AK162" s="125"/>
      <c r="AL162" s="125"/>
      <c r="AM162" s="125"/>
      <c r="AN162" s="125"/>
      <c r="AO162" s="125"/>
      <c r="AP162" s="125"/>
      <c r="AQ162" s="125"/>
      <c r="AR162" s="125"/>
      <c r="AS162" s="125"/>
      <c r="AT162" s="125"/>
      <c r="AU162" s="125"/>
      <c r="AV162" s="125"/>
      <c r="AW162" s="125"/>
      <c r="AX162" s="125"/>
      <c r="AY162" s="125"/>
      <c r="AZ162" s="125"/>
      <c r="BA162" s="125"/>
      <c r="BB162" s="125"/>
      <c r="BC162" s="125"/>
      <c r="BD162" s="125"/>
      <c r="BE162" s="125"/>
      <c r="BF162" s="125"/>
      <c r="BG162" s="125"/>
      <c r="BH162" s="125"/>
    </row>
    <row r="163" spans="1:60" outlineLevel="1">
      <c r="A163" s="159">
        <v>60</v>
      </c>
      <c r="B163" s="160" t="s">
        <v>345</v>
      </c>
      <c r="C163" s="167" t="s">
        <v>346</v>
      </c>
      <c r="D163" s="161" t="s">
        <v>0</v>
      </c>
      <c r="E163" s="162">
        <f>(G149+G151+G155+G160)*0.01</f>
        <v>0</v>
      </c>
      <c r="F163" s="163"/>
      <c r="G163" s="164">
        <f>ROUND(E163*F163,2)</f>
        <v>0</v>
      </c>
      <c r="H163" s="163">
        <v>0</v>
      </c>
      <c r="I163" s="164">
        <f>ROUND(E163*H163,2)</f>
        <v>0</v>
      </c>
      <c r="J163" s="163">
        <v>4.0999999999999996</v>
      </c>
      <c r="K163" s="164">
        <f>ROUND(E163*J163,2)</f>
        <v>0</v>
      </c>
      <c r="L163" s="164">
        <v>21</v>
      </c>
      <c r="M163" s="164">
        <f>G163*(1+L163/100)</f>
        <v>0</v>
      </c>
      <c r="N163" s="162">
        <v>0</v>
      </c>
      <c r="O163" s="162">
        <f>ROUND(E163*N163,2)</f>
        <v>0</v>
      </c>
      <c r="P163" s="162">
        <v>0</v>
      </c>
      <c r="Q163" s="162">
        <f>ROUND(E163*P163,2)</f>
        <v>0</v>
      </c>
      <c r="R163" s="164"/>
      <c r="S163" s="164" t="s">
        <v>143</v>
      </c>
      <c r="T163" s="165" t="s">
        <v>143</v>
      </c>
      <c r="U163" s="135">
        <v>0</v>
      </c>
      <c r="V163" s="135">
        <f>ROUND(E163*U163,2)</f>
        <v>0</v>
      </c>
      <c r="W163" s="135"/>
      <c r="X163" s="135" t="s">
        <v>113</v>
      </c>
      <c r="Y163" s="125"/>
      <c r="Z163" s="125"/>
      <c r="AA163" s="125"/>
      <c r="AB163" s="125"/>
      <c r="AC163" s="125"/>
      <c r="AD163" s="125"/>
      <c r="AE163" s="125"/>
      <c r="AF163" s="125"/>
      <c r="AG163" s="125" t="s">
        <v>347</v>
      </c>
      <c r="AH163" s="125"/>
      <c r="AI163" s="125"/>
      <c r="AJ163" s="125"/>
      <c r="AK163" s="125"/>
      <c r="AL163" s="125"/>
      <c r="AM163" s="125"/>
      <c r="AN163" s="125"/>
      <c r="AO163" s="125"/>
      <c r="AP163" s="125"/>
      <c r="AQ163" s="125"/>
      <c r="AR163" s="125"/>
      <c r="AS163" s="125"/>
      <c r="AT163" s="125"/>
      <c r="AU163" s="125"/>
      <c r="AV163" s="125"/>
      <c r="AW163" s="125"/>
      <c r="AX163" s="125"/>
      <c r="AY163" s="125"/>
      <c r="AZ163" s="125"/>
      <c r="BA163" s="125"/>
      <c r="BB163" s="125"/>
      <c r="BC163" s="125"/>
      <c r="BD163" s="125"/>
      <c r="BE163" s="125"/>
      <c r="BF163" s="125"/>
      <c r="BG163" s="125"/>
      <c r="BH163" s="125"/>
    </row>
    <row r="164" spans="1:60">
      <c r="A164" s="137" t="s">
        <v>106</v>
      </c>
      <c r="B164" s="138" t="s">
        <v>73</v>
      </c>
      <c r="C164" s="152" t="s">
        <v>74</v>
      </c>
      <c r="D164" s="139"/>
      <c r="E164" s="140"/>
      <c r="F164" s="141"/>
      <c r="G164" s="141">
        <f>SUMIF(AG165:AG177,"&lt;&gt;NOR",G165:G177)</f>
        <v>0</v>
      </c>
      <c r="H164" s="141"/>
      <c r="I164" s="141">
        <f>SUM(I165:I177)</f>
        <v>0</v>
      </c>
      <c r="J164" s="141"/>
      <c r="K164" s="141">
        <f>SUM(K165:K177)</f>
        <v>236536.80000000002</v>
      </c>
      <c r="L164" s="141"/>
      <c r="M164" s="141">
        <f>SUM(M165:M177)</f>
        <v>0</v>
      </c>
      <c r="N164" s="140"/>
      <c r="O164" s="140">
        <f>SUM(O165:O177)</f>
        <v>1.43</v>
      </c>
      <c r="P164" s="140"/>
      <c r="Q164" s="140">
        <f>SUM(Q165:Q177)</f>
        <v>0</v>
      </c>
      <c r="R164" s="141"/>
      <c r="S164" s="141"/>
      <c r="T164" s="142"/>
      <c r="U164" s="136"/>
      <c r="V164" s="136">
        <f>SUM(V165:V177)</f>
        <v>0</v>
      </c>
      <c r="W164" s="136"/>
      <c r="X164" s="136"/>
      <c r="AG164" t="s">
        <v>107</v>
      </c>
    </row>
    <row r="165" spans="1:60" ht="22.5" outlineLevel="1">
      <c r="A165" s="144">
        <v>61</v>
      </c>
      <c r="B165" s="145" t="s">
        <v>348</v>
      </c>
      <c r="C165" s="153" t="s">
        <v>349</v>
      </c>
      <c r="D165" s="146" t="s">
        <v>142</v>
      </c>
      <c r="E165" s="147">
        <v>67.37</v>
      </c>
      <c r="F165" s="148"/>
      <c r="G165" s="149">
        <f>ROUND(E165*F165,2)</f>
        <v>0</v>
      </c>
      <c r="H165" s="148">
        <v>0</v>
      </c>
      <c r="I165" s="149">
        <f>ROUND(E165*H165,2)</f>
        <v>0</v>
      </c>
      <c r="J165" s="148">
        <v>3180</v>
      </c>
      <c r="K165" s="149">
        <f>ROUND(E165*J165,2)</f>
        <v>214236.6</v>
      </c>
      <c r="L165" s="149">
        <v>21</v>
      </c>
      <c r="M165" s="149">
        <f>G165*(1+L165/100)</f>
        <v>0</v>
      </c>
      <c r="N165" s="147">
        <v>2.121E-2</v>
      </c>
      <c r="O165" s="147">
        <f>ROUND(E165*N165,2)</f>
        <v>1.43</v>
      </c>
      <c r="P165" s="147">
        <v>0</v>
      </c>
      <c r="Q165" s="147">
        <f>ROUND(E165*P165,2)</f>
        <v>0</v>
      </c>
      <c r="R165" s="149"/>
      <c r="S165" s="149" t="s">
        <v>111</v>
      </c>
      <c r="T165" s="150" t="s">
        <v>112</v>
      </c>
      <c r="U165" s="135">
        <v>0</v>
      </c>
      <c r="V165" s="135">
        <f>ROUND(E165*U165,2)</f>
        <v>0</v>
      </c>
      <c r="W165" s="135"/>
      <c r="X165" s="135" t="s">
        <v>113</v>
      </c>
      <c r="Y165" s="125"/>
      <c r="Z165" s="125"/>
      <c r="AA165" s="125"/>
      <c r="AB165" s="125"/>
      <c r="AC165" s="125"/>
      <c r="AD165" s="125"/>
      <c r="AE165" s="125"/>
      <c r="AF165" s="125"/>
      <c r="AG165" s="125" t="s">
        <v>114</v>
      </c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</row>
    <row r="166" spans="1:60" outlineLevel="1">
      <c r="A166" s="132"/>
      <c r="B166" s="133"/>
      <c r="C166" s="341" t="s">
        <v>350</v>
      </c>
      <c r="D166" s="342"/>
      <c r="E166" s="342"/>
      <c r="F166" s="342"/>
      <c r="G166" s="342"/>
      <c r="H166" s="135"/>
      <c r="I166" s="135"/>
      <c r="J166" s="135"/>
      <c r="K166" s="135"/>
      <c r="L166" s="135"/>
      <c r="M166" s="135"/>
      <c r="N166" s="134"/>
      <c r="O166" s="134"/>
      <c r="P166" s="134"/>
      <c r="Q166" s="134"/>
      <c r="R166" s="135"/>
      <c r="S166" s="135"/>
      <c r="T166" s="135"/>
      <c r="U166" s="135"/>
      <c r="V166" s="135"/>
      <c r="W166" s="135"/>
      <c r="X166" s="135"/>
      <c r="Y166" s="125"/>
      <c r="Z166" s="125"/>
      <c r="AA166" s="125"/>
      <c r="AB166" s="125"/>
      <c r="AC166" s="125"/>
      <c r="AD166" s="125"/>
      <c r="AE166" s="125"/>
      <c r="AF166" s="125"/>
      <c r="AG166" s="125" t="s">
        <v>116</v>
      </c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</row>
    <row r="167" spans="1:60" outlineLevel="1">
      <c r="A167" s="132"/>
      <c r="B167" s="133"/>
      <c r="C167" s="343" t="s">
        <v>351</v>
      </c>
      <c r="D167" s="344"/>
      <c r="E167" s="344"/>
      <c r="F167" s="344"/>
      <c r="G167" s="344"/>
      <c r="H167" s="135"/>
      <c r="I167" s="135"/>
      <c r="J167" s="135"/>
      <c r="K167" s="135"/>
      <c r="L167" s="135"/>
      <c r="M167" s="135"/>
      <c r="N167" s="134"/>
      <c r="O167" s="134"/>
      <c r="P167" s="134"/>
      <c r="Q167" s="134"/>
      <c r="R167" s="135"/>
      <c r="S167" s="135"/>
      <c r="T167" s="135"/>
      <c r="U167" s="135"/>
      <c r="V167" s="135"/>
      <c r="W167" s="135"/>
      <c r="X167" s="135"/>
      <c r="Y167" s="125"/>
      <c r="Z167" s="125"/>
      <c r="AA167" s="125"/>
      <c r="AB167" s="125"/>
      <c r="AC167" s="125"/>
      <c r="AD167" s="125"/>
      <c r="AE167" s="125"/>
      <c r="AF167" s="125"/>
      <c r="AG167" s="125" t="s">
        <v>116</v>
      </c>
      <c r="AH167" s="125"/>
      <c r="AI167" s="125"/>
      <c r="AJ167" s="125"/>
      <c r="AK167" s="125"/>
      <c r="AL167" s="125"/>
      <c r="AM167" s="125"/>
      <c r="AN167" s="125"/>
      <c r="AO167" s="125"/>
      <c r="AP167" s="125"/>
      <c r="AQ167" s="125"/>
      <c r="AR167" s="125"/>
      <c r="AS167" s="125"/>
      <c r="AT167" s="125"/>
      <c r="AU167" s="125"/>
      <c r="AV167" s="125"/>
      <c r="AW167" s="125"/>
      <c r="AX167" s="125"/>
      <c r="AY167" s="125"/>
      <c r="AZ167" s="125"/>
      <c r="BA167" s="125"/>
      <c r="BB167" s="125"/>
      <c r="BC167" s="125"/>
      <c r="BD167" s="125"/>
      <c r="BE167" s="125"/>
      <c r="BF167" s="125"/>
      <c r="BG167" s="125"/>
      <c r="BH167" s="125"/>
    </row>
    <row r="168" spans="1:60" outlineLevel="1">
      <c r="A168" s="132"/>
      <c r="B168" s="133"/>
      <c r="C168" s="343" t="s">
        <v>352</v>
      </c>
      <c r="D168" s="344"/>
      <c r="E168" s="344"/>
      <c r="F168" s="344"/>
      <c r="G168" s="344"/>
      <c r="H168" s="135"/>
      <c r="I168" s="135"/>
      <c r="J168" s="135"/>
      <c r="K168" s="135"/>
      <c r="L168" s="135"/>
      <c r="M168" s="135"/>
      <c r="N168" s="134"/>
      <c r="O168" s="134"/>
      <c r="P168" s="134"/>
      <c r="Q168" s="134"/>
      <c r="R168" s="135"/>
      <c r="S168" s="135"/>
      <c r="T168" s="135"/>
      <c r="U168" s="135"/>
      <c r="V168" s="135"/>
      <c r="W168" s="135"/>
      <c r="X168" s="135"/>
      <c r="Y168" s="125"/>
      <c r="Z168" s="125"/>
      <c r="AA168" s="125"/>
      <c r="AB168" s="125"/>
      <c r="AC168" s="125"/>
      <c r="AD168" s="125"/>
      <c r="AE168" s="125"/>
      <c r="AF168" s="125"/>
      <c r="AG168" s="125" t="s">
        <v>116</v>
      </c>
      <c r="AH168" s="125"/>
      <c r="AI168" s="125"/>
      <c r="AJ168" s="125"/>
      <c r="AK168" s="125"/>
      <c r="AL168" s="125"/>
      <c r="AM168" s="125"/>
      <c r="AN168" s="125"/>
      <c r="AO168" s="125"/>
      <c r="AP168" s="125"/>
      <c r="AQ168" s="125"/>
      <c r="AR168" s="125"/>
      <c r="AS168" s="125"/>
      <c r="AT168" s="125"/>
      <c r="AU168" s="125"/>
      <c r="AV168" s="125"/>
      <c r="AW168" s="125"/>
      <c r="AX168" s="125"/>
      <c r="AY168" s="125"/>
      <c r="AZ168" s="125"/>
      <c r="BA168" s="125"/>
      <c r="BB168" s="125"/>
      <c r="BC168" s="125"/>
      <c r="BD168" s="125"/>
      <c r="BE168" s="125"/>
      <c r="BF168" s="125"/>
      <c r="BG168" s="125"/>
      <c r="BH168" s="125"/>
    </row>
    <row r="169" spans="1:60" ht="22.5" outlineLevel="1">
      <c r="A169" s="132"/>
      <c r="B169" s="133"/>
      <c r="C169" s="343" t="s">
        <v>353</v>
      </c>
      <c r="D169" s="344"/>
      <c r="E169" s="344"/>
      <c r="F169" s="344"/>
      <c r="G169" s="344"/>
      <c r="H169" s="135"/>
      <c r="I169" s="135"/>
      <c r="J169" s="135"/>
      <c r="K169" s="135"/>
      <c r="L169" s="135"/>
      <c r="M169" s="135"/>
      <c r="N169" s="134"/>
      <c r="O169" s="134"/>
      <c r="P169" s="134"/>
      <c r="Q169" s="134"/>
      <c r="R169" s="135"/>
      <c r="S169" s="135"/>
      <c r="T169" s="135"/>
      <c r="U169" s="135"/>
      <c r="V169" s="135"/>
      <c r="W169" s="135"/>
      <c r="X169" s="135"/>
      <c r="Y169" s="125"/>
      <c r="Z169" s="125"/>
      <c r="AA169" s="125"/>
      <c r="AB169" s="125"/>
      <c r="AC169" s="125"/>
      <c r="AD169" s="125"/>
      <c r="AE169" s="125"/>
      <c r="AF169" s="125"/>
      <c r="AG169" s="125" t="s">
        <v>116</v>
      </c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51" t="str">
        <f>C169</f>
        <v>Určená pro potravinářský, nápojový průmysl, mokré a suché procesy, farmaceutický průmysl, chemický průmysl.</v>
      </c>
      <c r="BB169" s="125"/>
      <c r="BC169" s="125"/>
      <c r="BD169" s="125"/>
      <c r="BE169" s="125"/>
      <c r="BF169" s="125"/>
      <c r="BG169" s="125"/>
      <c r="BH169" s="125"/>
    </row>
    <row r="170" spans="1:60" outlineLevel="1">
      <c r="A170" s="132"/>
      <c r="B170" s="133"/>
      <c r="C170" s="343" t="s">
        <v>354</v>
      </c>
      <c r="D170" s="344"/>
      <c r="E170" s="344"/>
      <c r="F170" s="344"/>
      <c r="G170" s="344"/>
      <c r="H170" s="135"/>
      <c r="I170" s="135"/>
      <c r="J170" s="135"/>
      <c r="K170" s="135"/>
      <c r="L170" s="135"/>
      <c r="M170" s="135"/>
      <c r="N170" s="134"/>
      <c r="O170" s="134"/>
      <c r="P170" s="134"/>
      <c r="Q170" s="134"/>
      <c r="R170" s="135"/>
      <c r="S170" s="135"/>
      <c r="T170" s="135"/>
      <c r="U170" s="135"/>
      <c r="V170" s="135"/>
      <c r="W170" s="135"/>
      <c r="X170" s="135"/>
      <c r="Y170" s="125"/>
      <c r="Z170" s="125"/>
      <c r="AA170" s="125"/>
      <c r="AB170" s="125"/>
      <c r="AC170" s="125"/>
      <c r="AD170" s="125"/>
      <c r="AE170" s="125"/>
      <c r="AF170" s="125"/>
      <c r="AG170" s="125" t="s">
        <v>116</v>
      </c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  <c r="AT170" s="125"/>
      <c r="AU170" s="125"/>
      <c r="AV170" s="125"/>
      <c r="AW170" s="125"/>
      <c r="AX170" s="125"/>
      <c r="AY170" s="125"/>
      <c r="AZ170" s="125"/>
      <c r="BA170" s="125"/>
      <c r="BB170" s="125"/>
      <c r="BC170" s="125"/>
      <c r="BD170" s="125"/>
      <c r="BE170" s="125"/>
      <c r="BF170" s="125"/>
      <c r="BG170" s="125"/>
      <c r="BH170" s="125"/>
    </row>
    <row r="171" spans="1:60" outlineLevel="1">
      <c r="A171" s="132"/>
      <c r="B171" s="133"/>
      <c r="C171" s="343" t="s">
        <v>355</v>
      </c>
      <c r="D171" s="344"/>
      <c r="E171" s="344"/>
      <c r="F171" s="344"/>
      <c r="G171" s="344"/>
      <c r="H171" s="135"/>
      <c r="I171" s="135"/>
      <c r="J171" s="135"/>
      <c r="K171" s="135"/>
      <c r="L171" s="135"/>
      <c r="M171" s="135"/>
      <c r="N171" s="134"/>
      <c r="O171" s="134"/>
      <c r="P171" s="134"/>
      <c r="Q171" s="134"/>
      <c r="R171" s="135"/>
      <c r="S171" s="135"/>
      <c r="T171" s="135"/>
      <c r="U171" s="135"/>
      <c r="V171" s="135"/>
      <c r="W171" s="135"/>
      <c r="X171" s="135"/>
      <c r="Y171" s="125"/>
      <c r="Z171" s="125"/>
      <c r="AA171" s="125"/>
      <c r="AB171" s="125"/>
      <c r="AC171" s="125"/>
      <c r="AD171" s="125"/>
      <c r="AE171" s="125"/>
      <c r="AF171" s="125"/>
      <c r="AG171" s="125" t="s">
        <v>116</v>
      </c>
      <c r="AH171" s="125"/>
      <c r="AI171" s="125"/>
      <c r="AJ171" s="125"/>
      <c r="AK171" s="125"/>
      <c r="AL171" s="125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</row>
    <row r="172" spans="1:60" ht="22.5" outlineLevel="1">
      <c r="A172" s="132"/>
      <c r="B172" s="133"/>
      <c r="C172" s="343" t="s">
        <v>356</v>
      </c>
      <c r="D172" s="344"/>
      <c r="E172" s="344"/>
      <c r="F172" s="344"/>
      <c r="G172" s="344"/>
      <c r="H172" s="135"/>
      <c r="I172" s="135"/>
      <c r="J172" s="135"/>
      <c r="K172" s="135"/>
      <c r="L172" s="135"/>
      <c r="M172" s="135"/>
      <c r="N172" s="134"/>
      <c r="O172" s="134"/>
      <c r="P172" s="134"/>
      <c r="Q172" s="134"/>
      <c r="R172" s="135"/>
      <c r="S172" s="135"/>
      <c r="T172" s="135"/>
      <c r="U172" s="135"/>
      <c r="V172" s="135"/>
      <c r="W172" s="135"/>
      <c r="X172" s="135"/>
      <c r="Y172" s="125"/>
      <c r="Z172" s="125"/>
      <c r="AA172" s="125"/>
      <c r="AB172" s="125"/>
      <c r="AC172" s="125"/>
      <c r="AD172" s="125"/>
      <c r="AE172" s="125"/>
      <c r="AF172" s="125"/>
      <c r="AG172" s="125" t="s">
        <v>116</v>
      </c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51" t="str">
        <f>C172</f>
        <v>Položka obsahuje také provedení kotvících drážek, úpravu pracovních a dilatačních spár, lokálních trhlin podkladu (injektáž a zatmelení).</v>
      </c>
      <c r="BB172" s="125"/>
      <c r="BC172" s="125"/>
      <c r="BD172" s="125"/>
      <c r="BE172" s="125"/>
      <c r="BF172" s="125"/>
      <c r="BG172" s="125"/>
      <c r="BH172" s="125"/>
    </row>
    <row r="173" spans="1:60" outlineLevel="1">
      <c r="A173" s="132"/>
      <c r="B173" s="133"/>
      <c r="C173" s="166" t="s">
        <v>357</v>
      </c>
      <c r="D173" s="157"/>
      <c r="E173" s="158">
        <v>67.37</v>
      </c>
      <c r="F173" s="135"/>
      <c r="G173" s="135"/>
      <c r="H173" s="135"/>
      <c r="I173" s="135"/>
      <c r="J173" s="135"/>
      <c r="K173" s="135"/>
      <c r="L173" s="135"/>
      <c r="M173" s="135"/>
      <c r="N173" s="134"/>
      <c r="O173" s="134"/>
      <c r="P173" s="134"/>
      <c r="Q173" s="134"/>
      <c r="R173" s="135"/>
      <c r="S173" s="135"/>
      <c r="T173" s="135"/>
      <c r="U173" s="135"/>
      <c r="V173" s="135"/>
      <c r="W173" s="135"/>
      <c r="X173" s="135"/>
      <c r="Y173" s="125"/>
      <c r="Z173" s="125"/>
      <c r="AA173" s="125"/>
      <c r="AB173" s="125"/>
      <c r="AC173" s="125"/>
      <c r="AD173" s="125"/>
      <c r="AE173" s="125"/>
      <c r="AF173" s="125"/>
      <c r="AG173" s="125" t="s">
        <v>146</v>
      </c>
      <c r="AH173" s="125">
        <v>0</v>
      </c>
      <c r="AI173" s="125"/>
      <c r="AJ173" s="125"/>
      <c r="AK173" s="125"/>
      <c r="AL173" s="125"/>
      <c r="AM173" s="125"/>
      <c r="AN173" s="125"/>
      <c r="AO173" s="125"/>
      <c r="AP173" s="125"/>
      <c r="AQ173" s="125"/>
      <c r="AR173" s="125"/>
      <c r="AS173" s="125"/>
      <c r="AT173" s="125"/>
      <c r="AU173" s="125"/>
      <c r="AV173" s="125"/>
      <c r="AW173" s="125"/>
      <c r="AX173" s="125"/>
      <c r="AY173" s="125"/>
      <c r="AZ173" s="125"/>
      <c r="BA173" s="125"/>
      <c r="BB173" s="125"/>
      <c r="BC173" s="125"/>
      <c r="BD173" s="125"/>
      <c r="BE173" s="125"/>
      <c r="BF173" s="125"/>
      <c r="BG173" s="125"/>
      <c r="BH173" s="125"/>
    </row>
    <row r="174" spans="1:60" ht="22.5" outlineLevel="1">
      <c r="A174" s="144">
        <v>62</v>
      </c>
      <c r="B174" s="145" t="s">
        <v>358</v>
      </c>
      <c r="C174" s="153" t="s">
        <v>359</v>
      </c>
      <c r="D174" s="146" t="s">
        <v>173</v>
      </c>
      <c r="E174" s="147">
        <v>38.119999999999997</v>
      </c>
      <c r="F174" s="148"/>
      <c r="G174" s="149">
        <f>ROUND(E174*F174,2)</f>
        <v>0</v>
      </c>
      <c r="H174" s="148">
        <v>0</v>
      </c>
      <c r="I174" s="149">
        <f>ROUND(E174*H174,2)</f>
        <v>0</v>
      </c>
      <c r="J174" s="148">
        <v>585</v>
      </c>
      <c r="K174" s="149">
        <f>ROUND(E174*J174,2)</f>
        <v>22300.2</v>
      </c>
      <c r="L174" s="149">
        <v>21</v>
      </c>
      <c r="M174" s="149">
        <f>G174*(1+L174/100)</f>
        <v>0</v>
      </c>
      <c r="N174" s="147">
        <v>0</v>
      </c>
      <c r="O174" s="147">
        <f>ROUND(E174*N174,2)</f>
        <v>0</v>
      </c>
      <c r="P174" s="147">
        <v>0</v>
      </c>
      <c r="Q174" s="147">
        <f>ROUND(E174*P174,2)</f>
        <v>0</v>
      </c>
      <c r="R174" s="149"/>
      <c r="S174" s="149" t="s">
        <v>111</v>
      </c>
      <c r="T174" s="150" t="s">
        <v>112</v>
      </c>
      <c r="U174" s="135">
        <v>0</v>
      </c>
      <c r="V174" s="135">
        <f>ROUND(E174*U174,2)</f>
        <v>0</v>
      </c>
      <c r="W174" s="135"/>
      <c r="X174" s="135" t="s">
        <v>113</v>
      </c>
      <c r="Y174" s="125"/>
      <c r="Z174" s="125"/>
      <c r="AA174" s="125"/>
      <c r="AB174" s="125"/>
      <c r="AC174" s="125"/>
      <c r="AD174" s="125"/>
      <c r="AE174" s="125"/>
      <c r="AF174" s="125"/>
      <c r="AG174" s="125" t="s">
        <v>114</v>
      </c>
      <c r="AH174" s="125"/>
      <c r="AI174" s="125"/>
      <c r="AJ174" s="125"/>
      <c r="AK174" s="125"/>
      <c r="AL174" s="125"/>
      <c r="AM174" s="125"/>
      <c r="AN174" s="125"/>
      <c r="AO174" s="125"/>
      <c r="AP174" s="125"/>
      <c r="AQ174" s="125"/>
      <c r="AR174" s="125"/>
      <c r="AS174" s="125"/>
      <c r="AT174" s="125"/>
      <c r="AU174" s="125"/>
      <c r="AV174" s="125"/>
      <c r="AW174" s="125"/>
      <c r="AX174" s="125"/>
      <c r="AY174" s="125"/>
      <c r="AZ174" s="125"/>
      <c r="BA174" s="125"/>
      <c r="BB174" s="125"/>
      <c r="BC174" s="125"/>
      <c r="BD174" s="125"/>
      <c r="BE174" s="125"/>
      <c r="BF174" s="125"/>
      <c r="BG174" s="125"/>
      <c r="BH174" s="125"/>
    </row>
    <row r="175" spans="1:60" outlineLevel="1">
      <c r="A175" s="132"/>
      <c r="B175" s="133"/>
      <c r="C175" s="166" t="s">
        <v>360</v>
      </c>
      <c r="D175" s="157"/>
      <c r="E175" s="158"/>
      <c r="F175" s="135"/>
      <c r="G175" s="135"/>
      <c r="H175" s="135"/>
      <c r="I175" s="135"/>
      <c r="J175" s="135"/>
      <c r="K175" s="135"/>
      <c r="L175" s="135"/>
      <c r="M175" s="135"/>
      <c r="N175" s="134"/>
      <c r="O175" s="134"/>
      <c r="P175" s="134"/>
      <c r="Q175" s="134"/>
      <c r="R175" s="135"/>
      <c r="S175" s="135"/>
      <c r="T175" s="135"/>
      <c r="U175" s="135"/>
      <c r="V175" s="135"/>
      <c r="W175" s="135"/>
      <c r="X175" s="135"/>
      <c r="Y175" s="125"/>
      <c r="Z175" s="125"/>
      <c r="AA175" s="125"/>
      <c r="AB175" s="125"/>
      <c r="AC175" s="125"/>
      <c r="AD175" s="125"/>
      <c r="AE175" s="125"/>
      <c r="AF175" s="125"/>
      <c r="AG175" s="125" t="s">
        <v>146</v>
      </c>
      <c r="AH175" s="125">
        <v>0</v>
      </c>
      <c r="AI175" s="125"/>
      <c r="AJ175" s="125"/>
      <c r="AK175" s="125"/>
      <c r="AL175" s="125"/>
      <c r="AM175" s="125"/>
      <c r="AN175" s="125"/>
      <c r="AO175" s="125"/>
      <c r="AP175" s="125"/>
      <c r="AQ175" s="125"/>
      <c r="AR175" s="125"/>
      <c r="AS175" s="125"/>
      <c r="AT175" s="125"/>
      <c r="AU175" s="125"/>
      <c r="AV175" s="125"/>
      <c r="AW175" s="125"/>
      <c r="AX175" s="125"/>
      <c r="AY175" s="125"/>
      <c r="AZ175" s="125"/>
      <c r="BA175" s="125"/>
      <c r="BB175" s="125"/>
      <c r="BC175" s="125"/>
      <c r="BD175" s="125"/>
      <c r="BE175" s="125"/>
      <c r="BF175" s="125"/>
      <c r="BG175" s="125"/>
      <c r="BH175" s="125"/>
    </row>
    <row r="176" spans="1:60" ht="22.5" outlineLevel="1">
      <c r="A176" s="132"/>
      <c r="B176" s="133"/>
      <c r="C176" s="166" t="s">
        <v>361</v>
      </c>
      <c r="D176" s="157"/>
      <c r="E176" s="158">
        <v>38.119999999999997</v>
      </c>
      <c r="F176" s="135"/>
      <c r="G176" s="135"/>
      <c r="H176" s="135"/>
      <c r="I176" s="135"/>
      <c r="J176" s="135"/>
      <c r="K176" s="135"/>
      <c r="L176" s="135"/>
      <c r="M176" s="135"/>
      <c r="N176" s="134"/>
      <c r="O176" s="134"/>
      <c r="P176" s="134"/>
      <c r="Q176" s="134"/>
      <c r="R176" s="135"/>
      <c r="S176" s="135"/>
      <c r="T176" s="135"/>
      <c r="U176" s="135"/>
      <c r="V176" s="135"/>
      <c r="W176" s="135"/>
      <c r="X176" s="135"/>
      <c r="Y176" s="125"/>
      <c r="Z176" s="125"/>
      <c r="AA176" s="125"/>
      <c r="AB176" s="125"/>
      <c r="AC176" s="125"/>
      <c r="AD176" s="125"/>
      <c r="AE176" s="125"/>
      <c r="AF176" s="125"/>
      <c r="AG176" s="125" t="s">
        <v>146</v>
      </c>
      <c r="AH176" s="125">
        <v>0</v>
      </c>
      <c r="AI176" s="125"/>
      <c r="AJ176" s="125"/>
      <c r="AK176" s="125"/>
      <c r="AL176" s="125"/>
      <c r="AM176" s="125"/>
      <c r="AN176" s="125"/>
      <c r="AO176" s="125"/>
      <c r="AP176" s="125"/>
      <c r="AQ176" s="125"/>
      <c r="AR176" s="125"/>
      <c r="AS176" s="125"/>
      <c r="AT176" s="125"/>
      <c r="AU176" s="125"/>
      <c r="AV176" s="125"/>
      <c r="AW176" s="125"/>
      <c r="AX176" s="125"/>
      <c r="AY176" s="125"/>
      <c r="AZ176" s="125"/>
      <c r="BA176" s="125"/>
      <c r="BB176" s="125"/>
      <c r="BC176" s="125"/>
      <c r="BD176" s="125"/>
      <c r="BE176" s="125"/>
      <c r="BF176" s="125"/>
      <c r="BG176" s="125"/>
      <c r="BH176" s="125"/>
    </row>
    <row r="177" spans="1:60" outlineLevel="1">
      <c r="A177" s="159">
        <v>63</v>
      </c>
      <c r="B177" s="160" t="s">
        <v>362</v>
      </c>
      <c r="C177" s="167" t="s">
        <v>363</v>
      </c>
      <c r="D177" s="161" t="s">
        <v>0</v>
      </c>
      <c r="E177" s="162">
        <f>(G165+G174)*0.01</f>
        <v>0</v>
      </c>
      <c r="F177" s="163"/>
      <c r="G177" s="164">
        <f>ROUND(E177*F177,2)</f>
        <v>0</v>
      </c>
      <c r="H177" s="163">
        <v>0</v>
      </c>
      <c r="I177" s="164">
        <f>ROUND(E177*H177,2)</f>
        <v>0</v>
      </c>
      <c r="J177" s="163">
        <v>1</v>
      </c>
      <c r="K177" s="164">
        <f>ROUND(E177*J177,2)</f>
        <v>0</v>
      </c>
      <c r="L177" s="164">
        <v>21</v>
      </c>
      <c r="M177" s="164">
        <f>G177*(1+L177/100)</f>
        <v>0</v>
      </c>
      <c r="N177" s="162">
        <v>0</v>
      </c>
      <c r="O177" s="162">
        <f>ROUND(E177*N177,2)</f>
        <v>0</v>
      </c>
      <c r="P177" s="162">
        <v>0</v>
      </c>
      <c r="Q177" s="162">
        <f>ROUND(E177*P177,2)</f>
        <v>0</v>
      </c>
      <c r="R177" s="164"/>
      <c r="S177" s="164" t="s">
        <v>143</v>
      </c>
      <c r="T177" s="165" t="s">
        <v>143</v>
      </c>
      <c r="U177" s="135">
        <v>0</v>
      </c>
      <c r="V177" s="135">
        <f>ROUND(E177*U177,2)</f>
        <v>0</v>
      </c>
      <c r="W177" s="135"/>
      <c r="X177" s="135" t="s">
        <v>113</v>
      </c>
      <c r="Y177" s="125"/>
      <c r="Z177" s="125"/>
      <c r="AA177" s="125"/>
      <c r="AB177" s="125"/>
      <c r="AC177" s="125"/>
      <c r="AD177" s="125"/>
      <c r="AE177" s="125"/>
      <c r="AF177" s="125"/>
      <c r="AG177" s="125" t="s">
        <v>347</v>
      </c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</row>
    <row r="178" spans="1:60">
      <c r="A178" s="137" t="s">
        <v>106</v>
      </c>
      <c r="B178" s="138" t="s">
        <v>75</v>
      </c>
      <c r="C178" s="152" t="s">
        <v>76</v>
      </c>
      <c r="D178" s="139"/>
      <c r="E178" s="140"/>
      <c r="F178" s="141"/>
      <c r="G178" s="141">
        <f>SUMIF(AG179:AG193,"&lt;&gt;NOR",G179:G193)</f>
        <v>0</v>
      </c>
      <c r="H178" s="141"/>
      <c r="I178" s="141">
        <f>SUM(I179:I193)</f>
        <v>14251.69</v>
      </c>
      <c r="J178" s="141"/>
      <c r="K178" s="141">
        <f>SUM(K179:K193)</f>
        <v>83557.66</v>
      </c>
      <c r="L178" s="141"/>
      <c r="M178" s="141">
        <f>SUM(M179:M193)</f>
        <v>0</v>
      </c>
      <c r="N178" s="140"/>
      <c r="O178" s="140">
        <f>SUM(O179:O193)</f>
        <v>1.35</v>
      </c>
      <c r="P178" s="140"/>
      <c r="Q178" s="140">
        <f>SUM(Q179:Q193)</f>
        <v>0</v>
      </c>
      <c r="R178" s="141"/>
      <c r="S178" s="141"/>
      <c r="T178" s="142"/>
      <c r="U178" s="136"/>
      <c r="V178" s="136">
        <f>SUM(V179:V193)</f>
        <v>0</v>
      </c>
      <c r="W178" s="136"/>
      <c r="X178" s="136"/>
      <c r="AG178" t="s">
        <v>107</v>
      </c>
    </row>
    <row r="179" spans="1:60" ht="22.5" outlineLevel="1">
      <c r="A179" s="144">
        <v>64</v>
      </c>
      <c r="B179" s="145" t="s">
        <v>364</v>
      </c>
      <c r="C179" s="153" t="s">
        <v>365</v>
      </c>
      <c r="D179" s="146" t="s">
        <v>142</v>
      </c>
      <c r="E179" s="147">
        <v>65.352999999999994</v>
      </c>
      <c r="F179" s="148"/>
      <c r="G179" s="149">
        <f>ROUND(E179*F179,2)</f>
        <v>0</v>
      </c>
      <c r="H179" s="148">
        <v>14.95</v>
      </c>
      <c r="I179" s="149">
        <f>ROUND(E179*H179,2)</f>
        <v>977.03</v>
      </c>
      <c r="J179" s="148">
        <v>25.95</v>
      </c>
      <c r="K179" s="149">
        <f>ROUND(E179*J179,2)</f>
        <v>1695.91</v>
      </c>
      <c r="L179" s="149">
        <v>21</v>
      </c>
      <c r="M179" s="149">
        <f>G179*(1+L179/100)</f>
        <v>0</v>
      </c>
      <c r="N179" s="147">
        <v>1.1E-4</v>
      </c>
      <c r="O179" s="147">
        <f>ROUND(E179*N179,2)</f>
        <v>0.01</v>
      </c>
      <c r="P179" s="147">
        <v>0</v>
      </c>
      <c r="Q179" s="147">
        <f>ROUND(E179*P179,2)</f>
        <v>0</v>
      </c>
      <c r="R179" s="149"/>
      <c r="S179" s="149" t="s">
        <v>143</v>
      </c>
      <c r="T179" s="150" t="s">
        <v>143</v>
      </c>
      <c r="U179" s="135">
        <v>0</v>
      </c>
      <c r="V179" s="135">
        <f>ROUND(E179*U179,2)</f>
        <v>0</v>
      </c>
      <c r="W179" s="135"/>
      <c r="X179" s="135" t="s">
        <v>113</v>
      </c>
      <c r="Y179" s="125"/>
      <c r="Z179" s="125"/>
      <c r="AA179" s="125"/>
      <c r="AB179" s="125"/>
      <c r="AC179" s="125"/>
      <c r="AD179" s="125"/>
      <c r="AE179" s="125"/>
      <c r="AF179" s="125"/>
      <c r="AG179" s="125" t="s">
        <v>262</v>
      </c>
      <c r="AH179" s="125"/>
      <c r="AI179" s="125"/>
      <c r="AJ179" s="125"/>
      <c r="AK179" s="125"/>
      <c r="AL179" s="125"/>
      <c r="AM179" s="125"/>
      <c r="AN179" s="125"/>
      <c r="AO179" s="125"/>
      <c r="AP179" s="125"/>
      <c r="AQ179" s="125"/>
      <c r="AR179" s="125"/>
      <c r="AS179" s="125"/>
      <c r="AT179" s="125"/>
      <c r="AU179" s="125"/>
      <c r="AV179" s="125"/>
      <c r="AW179" s="125"/>
      <c r="AX179" s="125"/>
      <c r="AY179" s="125"/>
      <c r="AZ179" s="125"/>
      <c r="BA179" s="125"/>
      <c r="BB179" s="125"/>
      <c r="BC179" s="125"/>
      <c r="BD179" s="125"/>
      <c r="BE179" s="125"/>
      <c r="BF179" s="125"/>
      <c r="BG179" s="125"/>
      <c r="BH179" s="125"/>
    </row>
    <row r="180" spans="1:60" outlineLevel="1">
      <c r="A180" s="132"/>
      <c r="B180" s="133"/>
      <c r="C180" s="166" t="s">
        <v>366</v>
      </c>
      <c r="D180" s="157"/>
      <c r="E180" s="158">
        <v>65.349999999999994</v>
      </c>
      <c r="F180" s="135"/>
      <c r="G180" s="135"/>
      <c r="H180" s="135"/>
      <c r="I180" s="135"/>
      <c r="J180" s="135"/>
      <c r="K180" s="135"/>
      <c r="L180" s="135"/>
      <c r="M180" s="135"/>
      <c r="N180" s="134"/>
      <c r="O180" s="134"/>
      <c r="P180" s="134"/>
      <c r="Q180" s="134"/>
      <c r="R180" s="135"/>
      <c r="S180" s="135"/>
      <c r="T180" s="135"/>
      <c r="U180" s="135"/>
      <c r="V180" s="135"/>
      <c r="W180" s="135"/>
      <c r="X180" s="135"/>
      <c r="Y180" s="125"/>
      <c r="Z180" s="125"/>
      <c r="AA180" s="125"/>
      <c r="AB180" s="125"/>
      <c r="AC180" s="125"/>
      <c r="AD180" s="125"/>
      <c r="AE180" s="125"/>
      <c r="AF180" s="125"/>
      <c r="AG180" s="125" t="s">
        <v>146</v>
      </c>
      <c r="AH180" s="125">
        <v>0</v>
      </c>
      <c r="AI180" s="125"/>
      <c r="AJ180" s="125"/>
      <c r="AK180" s="125"/>
      <c r="AL180" s="125"/>
      <c r="AM180" s="125"/>
      <c r="AN180" s="125"/>
      <c r="AO180" s="125"/>
      <c r="AP180" s="125"/>
      <c r="AQ180" s="125"/>
      <c r="AR180" s="125"/>
      <c r="AS180" s="125"/>
      <c r="AT180" s="125"/>
      <c r="AU180" s="125"/>
      <c r="AV180" s="125"/>
      <c r="AW180" s="125"/>
      <c r="AX180" s="125"/>
      <c r="AY180" s="125"/>
      <c r="AZ180" s="125"/>
      <c r="BA180" s="125"/>
      <c r="BB180" s="125"/>
      <c r="BC180" s="125"/>
      <c r="BD180" s="125"/>
      <c r="BE180" s="125"/>
      <c r="BF180" s="125"/>
      <c r="BG180" s="125"/>
      <c r="BH180" s="125"/>
    </row>
    <row r="181" spans="1:60" outlineLevel="1">
      <c r="A181" s="144">
        <v>65</v>
      </c>
      <c r="B181" s="145" t="s">
        <v>367</v>
      </c>
      <c r="C181" s="153" t="s">
        <v>368</v>
      </c>
      <c r="D181" s="146" t="s">
        <v>173</v>
      </c>
      <c r="E181" s="147">
        <v>80.599999999999994</v>
      </c>
      <c r="F181" s="148"/>
      <c r="G181" s="149">
        <f>ROUND(E181*F181,2)</f>
        <v>0</v>
      </c>
      <c r="H181" s="148">
        <v>5.42</v>
      </c>
      <c r="I181" s="149">
        <f>ROUND(E181*H181,2)</f>
        <v>436.85</v>
      </c>
      <c r="J181" s="148">
        <v>91.28</v>
      </c>
      <c r="K181" s="149">
        <f>ROUND(E181*J181,2)</f>
        <v>7357.17</v>
      </c>
      <c r="L181" s="149">
        <v>21</v>
      </c>
      <c r="M181" s="149">
        <f>G181*(1+L181/100)</f>
        <v>0</v>
      </c>
      <c r="N181" s="147">
        <v>0</v>
      </c>
      <c r="O181" s="147">
        <f>ROUND(E181*N181,2)</f>
        <v>0</v>
      </c>
      <c r="P181" s="147">
        <v>0</v>
      </c>
      <c r="Q181" s="147">
        <f>ROUND(E181*P181,2)</f>
        <v>0</v>
      </c>
      <c r="R181" s="149"/>
      <c r="S181" s="149" t="s">
        <v>143</v>
      </c>
      <c r="T181" s="150" t="s">
        <v>143</v>
      </c>
      <c r="U181" s="135">
        <v>0</v>
      </c>
      <c r="V181" s="135">
        <f>ROUND(E181*U181,2)</f>
        <v>0</v>
      </c>
      <c r="W181" s="135"/>
      <c r="X181" s="135" t="s">
        <v>113</v>
      </c>
      <c r="Y181" s="125"/>
      <c r="Z181" s="125"/>
      <c r="AA181" s="125"/>
      <c r="AB181" s="125"/>
      <c r="AC181" s="125"/>
      <c r="AD181" s="125"/>
      <c r="AE181" s="125"/>
      <c r="AF181" s="125"/>
      <c r="AG181" s="125" t="s">
        <v>262</v>
      </c>
      <c r="AH181" s="125"/>
      <c r="AI181" s="125"/>
      <c r="AJ181" s="125"/>
      <c r="AK181" s="125"/>
      <c r="AL181" s="125"/>
      <c r="AM181" s="125"/>
      <c r="AN181" s="125"/>
      <c r="AO181" s="125"/>
      <c r="AP181" s="125"/>
      <c r="AQ181" s="125"/>
      <c r="AR181" s="125"/>
      <c r="AS181" s="125"/>
      <c r="AT181" s="125"/>
      <c r="AU181" s="125"/>
      <c r="AV181" s="125"/>
      <c r="AW181" s="125"/>
      <c r="AX181" s="125"/>
      <c r="AY181" s="125"/>
      <c r="AZ181" s="125"/>
      <c r="BA181" s="125"/>
      <c r="BB181" s="125"/>
      <c r="BC181" s="125"/>
      <c r="BD181" s="125"/>
      <c r="BE181" s="125"/>
      <c r="BF181" s="125"/>
      <c r="BG181" s="125"/>
      <c r="BH181" s="125"/>
    </row>
    <row r="182" spans="1:60" outlineLevel="1">
      <c r="A182" s="132"/>
      <c r="B182" s="133"/>
      <c r="C182" s="166" t="s">
        <v>369</v>
      </c>
      <c r="D182" s="157"/>
      <c r="E182" s="158">
        <v>59</v>
      </c>
      <c r="F182" s="135"/>
      <c r="G182" s="135"/>
      <c r="H182" s="135"/>
      <c r="I182" s="135"/>
      <c r="J182" s="135"/>
      <c r="K182" s="135"/>
      <c r="L182" s="135"/>
      <c r="M182" s="135"/>
      <c r="N182" s="134"/>
      <c r="O182" s="134"/>
      <c r="P182" s="134"/>
      <c r="Q182" s="134"/>
      <c r="R182" s="135"/>
      <c r="S182" s="135"/>
      <c r="T182" s="135"/>
      <c r="U182" s="135"/>
      <c r="V182" s="135"/>
      <c r="W182" s="135"/>
      <c r="X182" s="135"/>
      <c r="Y182" s="125"/>
      <c r="Z182" s="125"/>
      <c r="AA182" s="125"/>
      <c r="AB182" s="125"/>
      <c r="AC182" s="125"/>
      <c r="AD182" s="125"/>
      <c r="AE182" s="125"/>
      <c r="AF182" s="125"/>
      <c r="AG182" s="125" t="s">
        <v>146</v>
      </c>
      <c r="AH182" s="125">
        <v>0</v>
      </c>
      <c r="AI182" s="125"/>
      <c r="AJ182" s="125"/>
      <c r="AK182" s="125"/>
      <c r="AL182" s="125"/>
      <c r="AM182" s="125"/>
      <c r="AN182" s="125"/>
      <c r="AO182" s="125"/>
      <c r="AP182" s="125"/>
      <c r="AQ182" s="125"/>
      <c r="AR182" s="125"/>
      <c r="AS182" s="125"/>
      <c r="AT182" s="125"/>
      <c r="AU182" s="125"/>
      <c r="AV182" s="125"/>
      <c r="AW182" s="125"/>
      <c r="AX182" s="125"/>
      <c r="AY182" s="125"/>
      <c r="AZ182" s="125"/>
      <c r="BA182" s="125"/>
      <c r="BB182" s="125"/>
      <c r="BC182" s="125"/>
      <c r="BD182" s="125"/>
      <c r="BE182" s="125"/>
      <c r="BF182" s="125"/>
      <c r="BG182" s="125"/>
      <c r="BH182" s="125"/>
    </row>
    <row r="183" spans="1:60" outlineLevel="1">
      <c r="A183" s="132"/>
      <c r="B183" s="133"/>
      <c r="C183" s="166" t="s">
        <v>370</v>
      </c>
      <c r="D183" s="157"/>
      <c r="E183" s="158">
        <v>21.6</v>
      </c>
      <c r="F183" s="135"/>
      <c r="G183" s="135"/>
      <c r="H183" s="135"/>
      <c r="I183" s="135"/>
      <c r="J183" s="135"/>
      <c r="K183" s="135"/>
      <c r="L183" s="135"/>
      <c r="M183" s="135"/>
      <c r="N183" s="134"/>
      <c r="O183" s="134"/>
      <c r="P183" s="134"/>
      <c r="Q183" s="134"/>
      <c r="R183" s="135"/>
      <c r="S183" s="135"/>
      <c r="T183" s="135"/>
      <c r="U183" s="135"/>
      <c r="V183" s="135"/>
      <c r="W183" s="135"/>
      <c r="X183" s="135"/>
      <c r="Y183" s="125"/>
      <c r="Z183" s="125"/>
      <c r="AA183" s="125"/>
      <c r="AB183" s="125"/>
      <c r="AC183" s="125"/>
      <c r="AD183" s="125"/>
      <c r="AE183" s="125"/>
      <c r="AF183" s="125"/>
      <c r="AG183" s="125" t="s">
        <v>146</v>
      </c>
      <c r="AH183" s="125">
        <v>0</v>
      </c>
      <c r="AI183" s="125"/>
      <c r="AJ183" s="125"/>
      <c r="AK183" s="125"/>
      <c r="AL183" s="125"/>
      <c r="AM183" s="125"/>
      <c r="AN183" s="125"/>
      <c r="AO183" s="125"/>
      <c r="AP183" s="125"/>
      <c r="AQ183" s="125"/>
      <c r="AR183" s="125"/>
      <c r="AS183" s="125"/>
      <c r="AT183" s="125"/>
      <c r="AU183" s="125"/>
      <c r="AV183" s="125"/>
      <c r="AW183" s="125"/>
      <c r="AX183" s="125"/>
      <c r="AY183" s="125"/>
      <c r="AZ183" s="125"/>
      <c r="BA183" s="125"/>
      <c r="BB183" s="125"/>
      <c r="BC183" s="125"/>
      <c r="BD183" s="125"/>
      <c r="BE183" s="125"/>
      <c r="BF183" s="125"/>
      <c r="BG183" s="125"/>
      <c r="BH183" s="125"/>
    </row>
    <row r="184" spans="1:60" ht="22.5" outlineLevel="1">
      <c r="A184" s="144">
        <v>66</v>
      </c>
      <c r="B184" s="145" t="s">
        <v>371</v>
      </c>
      <c r="C184" s="153" t="s">
        <v>372</v>
      </c>
      <c r="D184" s="146" t="s">
        <v>142</v>
      </c>
      <c r="E184" s="147">
        <v>65.352999999999994</v>
      </c>
      <c r="F184" s="148"/>
      <c r="G184" s="149">
        <f>ROUND(E184*F184,2)</f>
        <v>0</v>
      </c>
      <c r="H184" s="148">
        <v>97.93</v>
      </c>
      <c r="I184" s="149">
        <f>ROUND(E184*H184,2)</f>
        <v>6400.02</v>
      </c>
      <c r="J184" s="148">
        <v>561.07000000000005</v>
      </c>
      <c r="K184" s="149">
        <f>ROUND(E184*J184,2)</f>
        <v>36667.61</v>
      </c>
      <c r="L184" s="149">
        <v>21</v>
      </c>
      <c r="M184" s="149">
        <f>G184*(1+L184/100)</f>
        <v>0</v>
      </c>
      <c r="N184" s="147">
        <v>3.8800000000000002E-3</v>
      </c>
      <c r="O184" s="147">
        <f>ROUND(E184*N184,2)</f>
        <v>0.25</v>
      </c>
      <c r="P184" s="147">
        <v>0</v>
      </c>
      <c r="Q184" s="147">
        <f>ROUND(E184*P184,2)</f>
        <v>0</v>
      </c>
      <c r="R184" s="149"/>
      <c r="S184" s="149" t="s">
        <v>143</v>
      </c>
      <c r="T184" s="150" t="s">
        <v>143</v>
      </c>
      <c r="U184" s="135">
        <v>0</v>
      </c>
      <c r="V184" s="135">
        <f>ROUND(E184*U184,2)</f>
        <v>0</v>
      </c>
      <c r="W184" s="135"/>
      <c r="X184" s="135" t="s">
        <v>113</v>
      </c>
      <c r="Y184" s="125"/>
      <c r="Z184" s="125"/>
      <c r="AA184" s="125"/>
      <c r="AB184" s="125"/>
      <c r="AC184" s="125"/>
      <c r="AD184" s="125"/>
      <c r="AE184" s="125"/>
      <c r="AF184" s="125"/>
      <c r="AG184" s="125" t="s">
        <v>262</v>
      </c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125"/>
      <c r="AZ184" s="125"/>
      <c r="BA184" s="125"/>
      <c r="BB184" s="125"/>
      <c r="BC184" s="125"/>
      <c r="BD184" s="125"/>
      <c r="BE184" s="125"/>
      <c r="BF184" s="125"/>
      <c r="BG184" s="125"/>
      <c r="BH184" s="125"/>
    </row>
    <row r="185" spans="1:60" ht="33.75" outlineLevel="1">
      <c r="A185" s="132"/>
      <c r="B185" s="133"/>
      <c r="C185" s="166" t="s">
        <v>197</v>
      </c>
      <c r="D185" s="157"/>
      <c r="E185" s="158">
        <v>54.92</v>
      </c>
      <c r="F185" s="135"/>
      <c r="G185" s="135"/>
      <c r="H185" s="135"/>
      <c r="I185" s="135"/>
      <c r="J185" s="135"/>
      <c r="K185" s="135"/>
      <c r="L185" s="135"/>
      <c r="M185" s="135"/>
      <c r="N185" s="134"/>
      <c r="O185" s="134"/>
      <c r="P185" s="134"/>
      <c r="Q185" s="134"/>
      <c r="R185" s="135"/>
      <c r="S185" s="135"/>
      <c r="T185" s="135"/>
      <c r="U185" s="135"/>
      <c r="V185" s="135"/>
      <c r="W185" s="135"/>
      <c r="X185" s="135"/>
      <c r="Y185" s="125"/>
      <c r="Z185" s="125"/>
      <c r="AA185" s="125"/>
      <c r="AB185" s="125"/>
      <c r="AC185" s="125"/>
      <c r="AD185" s="125"/>
      <c r="AE185" s="125"/>
      <c r="AF185" s="125"/>
      <c r="AG185" s="125" t="s">
        <v>146</v>
      </c>
      <c r="AH185" s="125">
        <v>0</v>
      </c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  <c r="BG185" s="125"/>
      <c r="BH185" s="125"/>
    </row>
    <row r="186" spans="1:60" outlineLevel="1">
      <c r="A186" s="132"/>
      <c r="B186" s="133"/>
      <c r="C186" s="166" t="s">
        <v>198</v>
      </c>
      <c r="D186" s="157"/>
      <c r="E186" s="158">
        <v>6.66</v>
      </c>
      <c r="F186" s="135"/>
      <c r="G186" s="135"/>
      <c r="H186" s="135"/>
      <c r="I186" s="135"/>
      <c r="J186" s="135"/>
      <c r="K186" s="135"/>
      <c r="L186" s="135"/>
      <c r="M186" s="135"/>
      <c r="N186" s="134"/>
      <c r="O186" s="134"/>
      <c r="P186" s="134"/>
      <c r="Q186" s="134"/>
      <c r="R186" s="135"/>
      <c r="S186" s="135"/>
      <c r="T186" s="135"/>
      <c r="U186" s="135"/>
      <c r="V186" s="135"/>
      <c r="W186" s="135"/>
      <c r="X186" s="135"/>
      <c r="Y186" s="125"/>
      <c r="Z186" s="125"/>
      <c r="AA186" s="125"/>
      <c r="AB186" s="125"/>
      <c r="AC186" s="125"/>
      <c r="AD186" s="125"/>
      <c r="AE186" s="125"/>
      <c r="AF186" s="125"/>
      <c r="AG186" s="125" t="s">
        <v>146</v>
      </c>
      <c r="AH186" s="125">
        <v>0</v>
      </c>
      <c r="AI186" s="125"/>
      <c r="AJ186" s="125"/>
      <c r="AK186" s="125"/>
      <c r="AL186" s="125"/>
      <c r="AM186" s="125"/>
      <c r="AN186" s="125"/>
      <c r="AO186" s="125"/>
      <c r="AP186" s="125"/>
      <c r="AQ186" s="125"/>
      <c r="AR186" s="125"/>
      <c r="AS186" s="125"/>
      <c r="AT186" s="125"/>
      <c r="AU186" s="125"/>
      <c r="AV186" s="125"/>
      <c r="AW186" s="125"/>
      <c r="AX186" s="125"/>
      <c r="AY186" s="125"/>
      <c r="AZ186" s="125"/>
      <c r="BA186" s="125"/>
      <c r="BB186" s="125"/>
      <c r="BC186" s="125"/>
      <c r="BD186" s="125"/>
      <c r="BE186" s="125"/>
      <c r="BF186" s="125"/>
      <c r="BG186" s="125"/>
      <c r="BH186" s="125"/>
    </row>
    <row r="187" spans="1:60" outlineLevel="1">
      <c r="A187" s="132"/>
      <c r="B187" s="133"/>
      <c r="C187" s="166" t="s">
        <v>373</v>
      </c>
      <c r="D187" s="157"/>
      <c r="E187" s="158">
        <v>3.78</v>
      </c>
      <c r="F187" s="135"/>
      <c r="G187" s="135"/>
      <c r="H187" s="135"/>
      <c r="I187" s="135"/>
      <c r="J187" s="135"/>
      <c r="K187" s="135"/>
      <c r="L187" s="135"/>
      <c r="M187" s="135"/>
      <c r="N187" s="134"/>
      <c r="O187" s="134"/>
      <c r="P187" s="134"/>
      <c r="Q187" s="134"/>
      <c r="R187" s="135"/>
      <c r="S187" s="135"/>
      <c r="T187" s="135"/>
      <c r="U187" s="135"/>
      <c r="V187" s="135"/>
      <c r="W187" s="135"/>
      <c r="X187" s="135"/>
      <c r="Y187" s="125"/>
      <c r="Z187" s="125"/>
      <c r="AA187" s="125"/>
      <c r="AB187" s="125"/>
      <c r="AC187" s="125"/>
      <c r="AD187" s="125"/>
      <c r="AE187" s="125"/>
      <c r="AF187" s="125"/>
      <c r="AG187" s="125" t="s">
        <v>146</v>
      </c>
      <c r="AH187" s="125">
        <v>0</v>
      </c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125"/>
      <c r="BD187" s="125"/>
      <c r="BE187" s="125"/>
      <c r="BF187" s="125"/>
      <c r="BG187" s="125"/>
      <c r="BH187" s="125"/>
    </row>
    <row r="188" spans="1:60" ht="22.5" outlineLevel="1">
      <c r="A188" s="144">
        <v>67</v>
      </c>
      <c r="B188" s="145" t="s">
        <v>374</v>
      </c>
      <c r="C188" s="153" t="s">
        <v>375</v>
      </c>
      <c r="D188" s="146" t="s">
        <v>173</v>
      </c>
      <c r="E188" s="147">
        <v>29.5</v>
      </c>
      <c r="F188" s="148"/>
      <c r="G188" s="149">
        <f>ROUND(E188*F188,2)</f>
        <v>0</v>
      </c>
      <c r="H188" s="148">
        <v>218.23</v>
      </c>
      <c r="I188" s="149">
        <f>ROUND(E188*H188,2)</f>
        <v>6437.79</v>
      </c>
      <c r="J188" s="148">
        <v>62.27</v>
      </c>
      <c r="K188" s="149">
        <f>ROUND(E188*J188,2)</f>
        <v>1836.97</v>
      </c>
      <c r="L188" s="149">
        <v>21</v>
      </c>
      <c r="M188" s="149">
        <f>G188*(1+L188/100)</f>
        <v>0</v>
      </c>
      <c r="N188" s="147">
        <v>1.7000000000000001E-4</v>
      </c>
      <c r="O188" s="147">
        <f>ROUND(E188*N188,2)</f>
        <v>0.01</v>
      </c>
      <c r="P188" s="147">
        <v>0</v>
      </c>
      <c r="Q188" s="147">
        <f>ROUND(E188*P188,2)</f>
        <v>0</v>
      </c>
      <c r="R188" s="149"/>
      <c r="S188" s="149" t="s">
        <v>143</v>
      </c>
      <c r="T188" s="150" t="s">
        <v>143</v>
      </c>
      <c r="U188" s="135">
        <v>0</v>
      </c>
      <c r="V188" s="135">
        <f>ROUND(E188*U188,2)</f>
        <v>0</v>
      </c>
      <c r="W188" s="135"/>
      <c r="X188" s="135" t="s">
        <v>113</v>
      </c>
      <c r="Y188" s="125"/>
      <c r="Z188" s="125"/>
      <c r="AA188" s="125"/>
      <c r="AB188" s="125"/>
      <c r="AC188" s="125"/>
      <c r="AD188" s="125"/>
      <c r="AE188" s="125"/>
      <c r="AF188" s="125"/>
      <c r="AG188" s="125" t="s">
        <v>262</v>
      </c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V188" s="125"/>
      <c r="AW188" s="125"/>
      <c r="AX188" s="125"/>
      <c r="AY188" s="125"/>
      <c r="AZ188" s="125"/>
      <c r="BA188" s="125"/>
      <c r="BB188" s="125"/>
      <c r="BC188" s="125"/>
      <c r="BD188" s="125"/>
      <c r="BE188" s="125"/>
      <c r="BF188" s="125"/>
      <c r="BG188" s="125"/>
      <c r="BH188" s="125"/>
    </row>
    <row r="189" spans="1:60" ht="33.75" outlineLevel="1">
      <c r="A189" s="132"/>
      <c r="B189" s="133"/>
      <c r="C189" s="166" t="s">
        <v>376</v>
      </c>
      <c r="D189" s="157"/>
      <c r="E189" s="158">
        <v>29.5</v>
      </c>
      <c r="F189" s="135"/>
      <c r="G189" s="135"/>
      <c r="H189" s="135"/>
      <c r="I189" s="135"/>
      <c r="J189" s="135"/>
      <c r="K189" s="135"/>
      <c r="L189" s="135"/>
      <c r="M189" s="135"/>
      <c r="N189" s="134"/>
      <c r="O189" s="134"/>
      <c r="P189" s="134"/>
      <c r="Q189" s="134"/>
      <c r="R189" s="135"/>
      <c r="S189" s="135"/>
      <c r="T189" s="135"/>
      <c r="U189" s="135"/>
      <c r="V189" s="135"/>
      <c r="W189" s="135"/>
      <c r="X189" s="135"/>
      <c r="Y189" s="125"/>
      <c r="Z189" s="125"/>
      <c r="AA189" s="125"/>
      <c r="AB189" s="125"/>
      <c r="AC189" s="125"/>
      <c r="AD189" s="125"/>
      <c r="AE189" s="125"/>
      <c r="AF189" s="125"/>
      <c r="AG189" s="125" t="s">
        <v>146</v>
      </c>
      <c r="AH189" s="125">
        <v>0</v>
      </c>
      <c r="AI189" s="125"/>
      <c r="AJ189" s="125"/>
      <c r="AK189" s="125"/>
      <c r="AL189" s="125"/>
      <c r="AM189" s="125"/>
      <c r="AN189" s="125"/>
      <c r="AO189" s="125"/>
      <c r="AP189" s="125"/>
      <c r="AQ189" s="125"/>
      <c r="AR189" s="125"/>
      <c r="AS189" s="125"/>
      <c r="AT189" s="125"/>
      <c r="AU189" s="125"/>
      <c r="AV189" s="125"/>
      <c r="AW189" s="125"/>
      <c r="AX189" s="125"/>
      <c r="AY189" s="125"/>
      <c r="AZ189" s="125"/>
      <c r="BA189" s="125"/>
      <c r="BB189" s="125"/>
      <c r="BC189" s="125"/>
      <c r="BD189" s="125"/>
      <c r="BE189" s="125"/>
      <c r="BF189" s="125"/>
      <c r="BG189" s="125"/>
      <c r="BH189" s="125"/>
    </row>
    <row r="190" spans="1:60" ht="22.5" outlineLevel="1">
      <c r="A190" s="144">
        <v>68</v>
      </c>
      <c r="B190" s="145" t="s">
        <v>377</v>
      </c>
      <c r="C190" s="153" t="s">
        <v>378</v>
      </c>
      <c r="D190" s="146" t="s">
        <v>142</v>
      </c>
      <c r="E190" s="147">
        <v>72</v>
      </c>
      <c r="F190" s="148"/>
      <c r="G190" s="149">
        <f>ROUND(E190*F190,2)</f>
        <v>0</v>
      </c>
      <c r="H190" s="148">
        <v>0</v>
      </c>
      <c r="I190" s="149">
        <f>ROUND(E190*H190,2)</f>
        <v>0</v>
      </c>
      <c r="J190" s="148">
        <v>500</v>
      </c>
      <c r="K190" s="149">
        <f>ROUND(E190*J190,2)</f>
        <v>36000</v>
      </c>
      <c r="L190" s="149">
        <v>21</v>
      </c>
      <c r="M190" s="149">
        <f>G190*(1+L190/100)</f>
        <v>0</v>
      </c>
      <c r="N190" s="147">
        <v>1.4999999999999999E-2</v>
      </c>
      <c r="O190" s="147">
        <f>ROUND(E190*N190,2)</f>
        <v>1.08</v>
      </c>
      <c r="P190" s="147">
        <v>0</v>
      </c>
      <c r="Q190" s="147">
        <f>ROUND(E190*P190,2)</f>
        <v>0</v>
      </c>
      <c r="R190" s="149"/>
      <c r="S190" s="149" t="s">
        <v>111</v>
      </c>
      <c r="T190" s="150" t="s">
        <v>112</v>
      </c>
      <c r="U190" s="135">
        <v>0</v>
      </c>
      <c r="V190" s="135">
        <f>ROUND(E190*U190,2)</f>
        <v>0</v>
      </c>
      <c r="W190" s="135"/>
      <c r="X190" s="135" t="s">
        <v>113</v>
      </c>
      <c r="Y190" s="125"/>
      <c r="Z190" s="125"/>
      <c r="AA190" s="125"/>
      <c r="AB190" s="125"/>
      <c r="AC190" s="125"/>
      <c r="AD190" s="125"/>
      <c r="AE190" s="125"/>
      <c r="AF190" s="125"/>
      <c r="AG190" s="125" t="s">
        <v>114</v>
      </c>
      <c r="AH190" s="125"/>
      <c r="AI190" s="125"/>
      <c r="AJ190" s="125"/>
      <c r="AK190" s="125"/>
      <c r="AL190" s="125"/>
      <c r="AM190" s="125"/>
      <c r="AN190" s="125"/>
      <c r="AO190" s="125"/>
      <c r="AP190" s="125"/>
      <c r="AQ190" s="125"/>
      <c r="AR190" s="125"/>
      <c r="AS190" s="125"/>
      <c r="AT190" s="125"/>
      <c r="AU190" s="125"/>
      <c r="AV190" s="125"/>
      <c r="AW190" s="125"/>
      <c r="AX190" s="125"/>
      <c r="AY190" s="125"/>
      <c r="AZ190" s="125"/>
      <c r="BA190" s="125"/>
      <c r="BB190" s="125"/>
      <c r="BC190" s="125"/>
      <c r="BD190" s="125"/>
      <c r="BE190" s="125"/>
      <c r="BF190" s="125"/>
      <c r="BG190" s="125"/>
      <c r="BH190" s="125"/>
    </row>
    <row r="191" spans="1:60" outlineLevel="1">
      <c r="A191" s="132"/>
      <c r="B191" s="133"/>
      <c r="C191" s="166" t="s">
        <v>379</v>
      </c>
      <c r="D191" s="157"/>
      <c r="E191" s="158">
        <v>71.89</v>
      </c>
      <c r="F191" s="135"/>
      <c r="G191" s="135"/>
      <c r="H191" s="135"/>
      <c r="I191" s="135"/>
      <c r="J191" s="135"/>
      <c r="K191" s="135"/>
      <c r="L191" s="135"/>
      <c r="M191" s="135"/>
      <c r="N191" s="134"/>
      <c r="O191" s="134"/>
      <c r="P191" s="134"/>
      <c r="Q191" s="134"/>
      <c r="R191" s="135"/>
      <c r="S191" s="135"/>
      <c r="T191" s="135"/>
      <c r="U191" s="135"/>
      <c r="V191" s="135"/>
      <c r="W191" s="135"/>
      <c r="X191" s="135"/>
      <c r="Y191" s="125"/>
      <c r="Z191" s="125"/>
      <c r="AA191" s="125"/>
      <c r="AB191" s="125"/>
      <c r="AC191" s="125"/>
      <c r="AD191" s="125"/>
      <c r="AE191" s="125"/>
      <c r="AF191" s="125"/>
      <c r="AG191" s="125" t="s">
        <v>146</v>
      </c>
      <c r="AH191" s="125">
        <v>0</v>
      </c>
      <c r="AI191" s="125"/>
      <c r="AJ191" s="125"/>
      <c r="AK191" s="125"/>
      <c r="AL191" s="125"/>
      <c r="AM191" s="125"/>
      <c r="AN191" s="125"/>
      <c r="AO191" s="125"/>
      <c r="AP191" s="125"/>
      <c r="AQ191" s="125"/>
      <c r="AR191" s="125"/>
      <c r="AS191" s="125"/>
      <c r="AT191" s="125"/>
      <c r="AU191" s="125"/>
      <c r="AV191" s="125"/>
      <c r="AW191" s="125"/>
      <c r="AX191" s="125"/>
      <c r="AY191" s="125"/>
      <c r="AZ191" s="125"/>
      <c r="BA191" s="125"/>
      <c r="BB191" s="125"/>
      <c r="BC191" s="125"/>
      <c r="BD191" s="125"/>
      <c r="BE191" s="125"/>
      <c r="BF191" s="125"/>
      <c r="BG191" s="125"/>
      <c r="BH191" s="125"/>
    </row>
    <row r="192" spans="1:60" outlineLevel="1">
      <c r="A192" s="132"/>
      <c r="B192" s="133"/>
      <c r="C192" s="166" t="s">
        <v>380</v>
      </c>
      <c r="D192" s="157"/>
      <c r="E192" s="158">
        <v>0.11</v>
      </c>
      <c r="F192" s="135"/>
      <c r="G192" s="135"/>
      <c r="H192" s="135"/>
      <c r="I192" s="135"/>
      <c r="J192" s="135"/>
      <c r="K192" s="135"/>
      <c r="L192" s="135"/>
      <c r="M192" s="135"/>
      <c r="N192" s="134"/>
      <c r="O192" s="134"/>
      <c r="P192" s="134"/>
      <c r="Q192" s="134"/>
      <c r="R192" s="135"/>
      <c r="S192" s="135"/>
      <c r="T192" s="135"/>
      <c r="U192" s="135"/>
      <c r="V192" s="135"/>
      <c r="W192" s="135"/>
      <c r="X192" s="135"/>
      <c r="Y192" s="125"/>
      <c r="Z192" s="125"/>
      <c r="AA192" s="125"/>
      <c r="AB192" s="125"/>
      <c r="AC192" s="125"/>
      <c r="AD192" s="125"/>
      <c r="AE192" s="125"/>
      <c r="AF192" s="125"/>
      <c r="AG192" s="125" t="s">
        <v>146</v>
      </c>
      <c r="AH192" s="125">
        <v>0</v>
      </c>
      <c r="AI192" s="125"/>
      <c r="AJ192" s="125"/>
      <c r="AK192" s="125"/>
      <c r="AL192" s="125"/>
      <c r="AM192" s="125"/>
      <c r="AN192" s="125"/>
      <c r="AO192" s="125"/>
      <c r="AP192" s="125"/>
      <c r="AQ192" s="125"/>
      <c r="AR192" s="125"/>
      <c r="AS192" s="125"/>
      <c r="AT192" s="125"/>
      <c r="AU192" s="125"/>
      <c r="AV192" s="125"/>
      <c r="AW192" s="125"/>
      <c r="AX192" s="125"/>
      <c r="AY192" s="125"/>
      <c r="AZ192" s="125"/>
      <c r="BA192" s="125"/>
      <c r="BB192" s="125"/>
      <c r="BC192" s="125"/>
      <c r="BD192" s="125"/>
      <c r="BE192" s="125"/>
      <c r="BF192" s="125"/>
      <c r="BG192" s="125"/>
      <c r="BH192" s="125"/>
    </row>
    <row r="193" spans="1:60" outlineLevel="1">
      <c r="A193" s="159">
        <v>69</v>
      </c>
      <c r="B193" s="160" t="s">
        <v>381</v>
      </c>
      <c r="C193" s="167" t="s">
        <v>382</v>
      </c>
      <c r="D193" s="161" t="s">
        <v>0</v>
      </c>
      <c r="E193" s="162">
        <f>(G179+G181+G184+G188+G190)*0.01</f>
        <v>0</v>
      </c>
      <c r="F193" s="163"/>
      <c r="G193" s="164">
        <f>ROUND(E193*F193,2)</f>
        <v>0</v>
      </c>
      <c r="H193" s="163">
        <v>0</v>
      </c>
      <c r="I193" s="164">
        <f>ROUND(E193*H193,2)</f>
        <v>0</v>
      </c>
      <c r="J193" s="163">
        <v>3.7</v>
      </c>
      <c r="K193" s="164">
        <f>ROUND(E193*J193,2)</f>
        <v>0</v>
      </c>
      <c r="L193" s="164">
        <v>21</v>
      </c>
      <c r="M193" s="164">
        <f>G193*(1+L193/100)</f>
        <v>0</v>
      </c>
      <c r="N193" s="162">
        <v>0</v>
      </c>
      <c r="O193" s="162">
        <f>ROUND(E193*N193,2)</f>
        <v>0</v>
      </c>
      <c r="P193" s="162">
        <v>0</v>
      </c>
      <c r="Q193" s="162">
        <f>ROUND(E193*P193,2)</f>
        <v>0</v>
      </c>
      <c r="R193" s="164"/>
      <c r="S193" s="164" t="s">
        <v>143</v>
      </c>
      <c r="T193" s="165" t="s">
        <v>143</v>
      </c>
      <c r="U193" s="135">
        <v>0</v>
      </c>
      <c r="V193" s="135">
        <f>ROUND(E193*U193,2)</f>
        <v>0</v>
      </c>
      <c r="W193" s="135"/>
      <c r="X193" s="135" t="s">
        <v>113</v>
      </c>
      <c r="Y193" s="125"/>
      <c r="Z193" s="125"/>
      <c r="AA193" s="125"/>
      <c r="AB193" s="125"/>
      <c r="AC193" s="125"/>
      <c r="AD193" s="125"/>
      <c r="AE193" s="125"/>
      <c r="AF193" s="125"/>
      <c r="AG193" s="125" t="s">
        <v>347</v>
      </c>
      <c r="AH193" s="125"/>
      <c r="AI193" s="125"/>
      <c r="AJ193" s="125"/>
      <c r="AK193" s="125"/>
      <c r="AL193" s="125"/>
      <c r="AM193" s="125"/>
      <c r="AN193" s="125"/>
      <c r="AO193" s="125"/>
      <c r="AP193" s="125"/>
      <c r="AQ193" s="125"/>
      <c r="AR193" s="125"/>
      <c r="AS193" s="125"/>
      <c r="AT193" s="125"/>
      <c r="AU193" s="125"/>
      <c r="AV193" s="125"/>
      <c r="AW193" s="125"/>
      <c r="AX193" s="125"/>
      <c r="AY193" s="125"/>
      <c r="AZ193" s="125"/>
      <c r="BA193" s="125"/>
      <c r="BB193" s="125"/>
      <c r="BC193" s="125"/>
      <c r="BD193" s="125"/>
      <c r="BE193" s="125"/>
      <c r="BF193" s="125"/>
      <c r="BG193" s="125"/>
      <c r="BH193" s="125"/>
    </row>
    <row r="194" spans="1:60">
      <c r="A194" s="137" t="s">
        <v>106</v>
      </c>
      <c r="B194" s="138" t="s">
        <v>77</v>
      </c>
      <c r="C194" s="152" t="s">
        <v>78</v>
      </c>
      <c r="D194" s="139"/>
      <c r="E194" s="140"/>
      <c r="F194" s="141"/>
      <c r="G194" s="141">
        <f>SUMIF(AG195:AG198,"&lt;&gt;NOR",G195:G198)</f>
        <v>0</v>
      </c>
      <c r="H194" s="141"/>
      <c r="I194" s="141">
        <f>SUM(I195:I198)</f>
        <v>1172.53</v>
      </c>
      <c r="J194" s="141"/>
      <c r="K194" s="141">
        <f>SUM(K195:K198)</f>
        <v>4580.87</v>
      </c>
      <c r="L194" s="141"/>
      <c r="M194" s="141">
        <f>SUM(M195:M198)</f>
        <v>0</v>
      </c>
      <c r="N194" s="140"/>
      <c r="O194" s="140">
        <f>SUM(O195:O198)</f>
        <v>0.01</v>
      </c>
      <c r="P194" s="140"/>
      <c r="Q194" s="140">
        <f>SUM(Q195:Q198)</f>
        <v>0</v>
      </c>
      <c r="R194" s="141"/>
      <c r="S194" s="141"/>
      <c r="T194" s="142"/>
      <c r="U194" s="136"/>
      <c r="V194" s="136">
        <f>SUM(V195:V198)</f>
        <v>0</v>
      </c>
      <c r="W194" s="136"/>
      <c r="X194" s="136"/>
      <c r="AG194" t="s">
        <v>107</v>
      </c>
    </row>
    <row r="195" spans="1:60" outlineLevel="1">
      <c r="A195" s="144">
        <v>70</v>
      </c>
      <c r="B195" s="145" t="s">
        <v>383</v>
      </c>
      <c r="C195" s="153" t="s">
        <v>384</v>
      </c>
      <c r="D195" s="146" t="s">
        <v>142</v>
      </c>
      <c r="E195" s="147">
        <v>22.3</v>
      </c>
      <c r="F195" s="148"/>
      <c r="G195" s="149">
        <f>ROUND(E195*F195,2)</f>
        <v>0</v>
      </c>
      <c r="H195" s="148">
        <v>52.58</v>
      </c>
      <c r="I195" s="149">
        <f>ROUND(E195*H195,2)</f>
        <v>1172.53</v>
      </c>
      <c r="J195" s="148">
        <v>205.42</v>
      </c>
      <c r="K195" s="149">
        <f>ROUND(E195*J195,2)</f>
        <v>4580.87</v>
      </c>
      <c r="L195" s="149">
        <v>21</v>
      </c>
      <c r="M195" s="149">
        <f>G195*(1+L195/100)</f>
        <v>0</v>
      </c>
      <c r="N195" s="147">
        <v>3.6000000000000002E-4</v>
      </c>
      <c r="O195" s="147">
        <f>ROUND(E195*N195,2)</f>
        <v>0.01</v>
      </c>
      <c r="P195" s="147">
        <v>0</v>
      </c>
      <c r="Q195" s="147">
        <f>ROUND(E195*P195,2)</f>
        <v>0</v>
      </c>
      <c r="R195" s="149"/>
      <c r="S195" s="149" t="s">
        <v>143</v>
      </c>
      <c r="T195" s="150" t="s">
        <v>143</v>
      </c>
      <c r="U195" s="135">
        <v>0</v>
      </c>
      <c r="V195" s="135">
        <f>ROUND(E195*U195,2)</f>
        <v>0</v>
      </c>
      <c r="W195" s="135"/>
      <c r="X195" s="135" t="s">
        <v>113</v>
      </c>
      <c r="Y195" s="125"/>
      <c r="Z195" s="125"/>
      <c r="AA195" s="125"/>
      <c r="AB195" s="125"/>
      <c r="AC195" s="125"/>
      <c r="AD195" s="125"/>
      <c r="AE195" s="125"/>
      <c r="AF195" s="125"/>
      <c r="AG195" s="125" t="s">
        <v>262</v>
      </c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V195" s="125"/>
      <c r="AW195" s="125"/>
      <c r="AX195" s="125"/>
      <c r="AY195" s="125"/>
      <c r="AZ195" s="125"/>
      <c r="BA195" s="125"/>
      <c r="BB195" s="125"/>
      <c r="BC195" s="125"/>
      <c r="BD195" s="125"/>
      <c r="BE195" s="125"/>
      <c r="BF195" s="125"/>
      <c r="BG195" s="125"/>
      <c r="BH195" s="125"/>
    </row>
    <row r="196" spans="1:60" outlineLevel="1">
      <c r="A196" s="132"/>
      <c r="B196" s="133"/>
      <c r="C196" s="166" t="s">
        <v>385</v>
      </c>
      <c r="D196" s="157"/>
      <c r="E196" s="158"/>
      <c r="F196" s="135"/>
      <c r="G196" s="135"/>
      <c r="H196" s="135"/>
      <c r="I196" s="135"/>
      <c r="J196" s="135"/>
      <c r="K196" s="135"/>
      <c r="L196" s="135"/>
      <c r="M196" s="135"/>
      <c r="N196" s="134"/>
      <c r="O196" s="134"/>
      <c r="P196" s="134"/>
      <c r="Q196" s="134"/>
      <c r="R196" s="135"/>
      <c r="S196" s="135"/>
      <c r="T196" s="135"/>
      <c r="U196" s="135"/>
      <c r="V196" s="135"/>
      <c r="W196" s="135"/>
      <c r="X196" s="135"/>
      <c r="Y196" s="125"/>
      <c r="Z196" s="125"/>
      <c r="AA196" s="125"/>
      <c r="AB196" s="125"/>
      <c r="AC196" s="125"/>
      <c r="AD196" s="125"/>
      <c r="AE196" s="125"/>
      <c r="AF196" s="125"/>
      <c r="AG196" s="125" t="s">
        <v>146</v>
      </c>
      <c r="AH196" s="125">
        <v>0</v>
      </c>
      <c r="AI196" s="125"/>
      <c r="AJ196" s="125"/>
      <c r="AK196" s="125"/>
      <c r="AL196" s="125"/>
      <c r="AM196" s="125"/>
      <c r="AN196" s="125"/>
      <c r="AO196" s="125"/>
      <c r="AP196" s="125"/>
      <c r="AQ196" s="125"/>
      <c r="AR196" s="125"/>
      <c r="AS196" s="125"/>
      <c r="AT196" s="125"/>
      <c r="AU196" s="125"/>
      <c r="AV196" s="125"/>
      <c r="AW196" s="125"/>
      <c r="AX196" s="125"/>
      <c r="AY196" s="125"/>
      <c r="AZ196" s="125"/>
      <c r="BA196" s="125"/>
      <c r="BB196" s="125"/>
      <c r="BC196" s="125"/>
      <c r="BD196" s="125"/>
      <c r="BE196" s="125"/>
      <c r="BF196" s="125"/>
      <c r="BG196" s="125"/>
      <c r="BH196" s="125"/>
    </row>
    <row r="197" spans="1:60" outlineLevel="1">
      <c r="A197" s="132"/>
      <c r="B197" s="133"/>
      <c r="C197" s="166" t="s">
        <v>386</v>
      </c>
      <c r="D197" s="157"/>
      <c r="E197" s="158">
        <v>11.8</v>
      </c>
      <c r="F197" s="135"/>
      <c r="G197" s="135"/>
      <c r="H197" s="135"/>
      <c r="I197" s="135"/>
      <c r="J197" s="135"/>
      <c r="K197" s="135"/>
      <c r="L197" s="135"/>
      <c r="M197" s="135"/>
      <c r="N197" s="134"/>
      <c r="O197" s="134"/>
      <c r="P197" s="134"/>
      <c r="Q197" s="134"/>
      <c r="R197" s="135"/>
      <c r="S197" s="135"/>
      <c r="T197" s="135"/>
      <c r="U197" s="135"/>
      <c r="V197" s="135"/>
      <c r="W197" s="135"/>
      <c r="X197" s="135"/>
      <c r="Y197" s="125"/>
      <c r="Z197" s="125"/>
      <c r="AA197" s="125"/>
      <c r="AB197" s="125"/>
      <c r="AC197" s="125"/>
      <c r="AD197" s="125"/>
      <c r="AE197" s="125"/>
      <c r="AF197" s="125"/>
      <c r="AG197" s="125" t="s">
        <v>146</v>
      </c>
      <c r="AH197" s="125">
        <v>0</v>
      </c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5"/>
      <c r="BC197" s="125"/>
      <c r="BD197" s="125"/>
      <c r="BE197" s="125"/>
      <c r="BF197" s="125"/>
      <c r="BG197" s="125"/>
      <c r="BH197" s="125"/>
    </row>
    <row r="198" spans="1:60" outlineLevel="1">
      <c r="A198" s="132"/>
      <c r="B198" s="133"/>
      <c r="C198" s="166" t="s">
        <v>387</v>
      </c>
      <c r="D198" s="157"/>
      <c r="E198" s="158">
        <v>10.5</v>
      </c>
      <c r="F198" s="135"/>
      <c r="G198" s="135"/>
      <c r="H198" s="135"/>
      <c r="I198" s="135"/>
      <c r="J198" s="135"/>
      <c r="K198" s="135"/>
      <c r="L198" s="135"/>
      <c r="M198" s="135"/>
      <c r="N198" s="134"/>
      <c r="O198" s="134"/>
      <c r="P198" s="134"/>
      <c r="Q198" s="134"/>
      <c r="R198" s="135"/>
      <c r="S198" s="135"/>
      <c r="T198" s="135"/>
      <c r="U198" s="135"/>
      <c r="V198" s="135"/>
      <c r="W198" s="135"/>
      <c r="X198" s="135"/>
      <c r="Y198" s="125"/>
      <c r="Z198" s="125"/>
      <c r="AA198" s="125"/>
      <c r="AB198" s="125"/>
      <c r="AC198" s="125"/>
      <c r="AD198" s="125"/>
      <c r="AE198" s="125"/>
      <c r="AF198" s="125"/>
      <c r="AG198" s="125" t="s">
        <v>146</v>
      </c>
      <c r="AH198" s="125">
        <v>0</v>
      </c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</row>
    <row r="199" spans="1:60">
      <c r="A199" s="137" t="s">
        <v>106</v>
      </c>
      <c r="B199" s="138" t="s">
        <v>79</v>
      </c>
      <c r="C199" s="152" t="s">
        <v>80</v>
      </c>
      <c r="D199" s="139"/>
      <c r="E199" s="140"/>
      <c r="F199" s="141"/>
      <c r="G199" s="141">
        <f>SUMIF(AG200:AG219,"&lt;&gt;NOR",G200:G219)</f>
        <v>0</v>
      </c>
      <c r="H199" s="141"/>
      <c r="I199" s="141">
        <f>SUM(I200:I219)</f>
        <v>11700.82</v>
      </c>
      <c r="J199" s="141"/>
      <c r="K199" s="141">
        <f>SUM(K200:K219)</f>
        <v>41336.549999999996</v>
      </c>
      <c r="L199" s="141"/>
      <c r="M199" s="141">
        <f>SUM(M200:M219)</f>
        <v>0</v>
      </c>
      <c r="N199" s="140"/>
      <c r="O199" s="140">
        <f>SUM(O200:O219)</f>
        <v>0.25</v>
      </c>
      <c r="P199" s="140"/>
      <c r="Q199" s="140">
        <f>SUM(Q200:Q219)</f>
        <v>0</v>
      </c>
      <c r="R199" s="141"/>
      <c r="S199" s="141"/>
      <c r="T199" s="142"/>
      <c r="U199" s="136"/>
      <c r="V199" s="136">
        <f>SUM(V200:V219)</f>
        <v>0</v>
      </c>
      <c r="W199" s="136"/>
      <c r="X199" s="136"/>
      <c r="AG199" t="s">
        <v>107</v>
      </c>
    </row>
    <row r="200" spans="1:60" outlineLevel="1">
      <c r="A200" s="144">
        <v>71</v>
      </c>
      <c r="B200" s="145" t="s">
        <v>388</v>
      </c>
      <c r="C200" s="153" t="s">
        <v>389</v>
      </c>
      <c r="D200" s="146" t="s">
        <v>142</v>
      </c>
      <c r="E200" s="147">
        <v>125.1927</v>
      </c>
      <c r="F200" s="148"/>
      <c r="G200" s="149">
        <f>ROUND(E200*F200,2)</f>
        <v>0</v>
      </c>
      <c r="H200" s="148">
        <v>0</v>
      </c>
      <c r="I200" s="149">
        <f>ROUND(E200*H200,2)</f>
        <v>0</v>
      </c>
      <c r="J200" s="148">
        <v>10.9</v>
      </c>
      <c r="K200" s="149">
        <f>ROUND(E200*J200,2)</f>
        <v>1364.6</v>
      </c>
      <c r="L200" s="149">
        <v>21</v>
      </c>
      <c r="M200" s="149">
        <f>G200*(1+L200/100)</f>
        <v>0</v>
      </c>
      <c r="N200" s="147">
        <v>0</v>
      </c>
      <c r="O200" s="147">
        <f>ROUND(E200*N200,2)</f>
        <v>0</v>
      </c>
      <c r="P200" s="147">
        <v>0</v>
      </c>
      <c r="Q200" s="147">
        <f>ROUND(E200*P200,2)</f>
        <v>0</v>
      </c>
      <c r="R200" s="149"/>
      <c r="S200" s="149" t="s">
        <v>143</v>
      </c>
      <c r="T200" s="150" t="s">
        <v>143</v>
      </c>
      <c r="U200" s="135">
        <v>0</v>
      </c>
      <c r="V200" s="135">
        <f>ROUND(E200*U200,2)</f>
        <v>0</v>
      </c>
      <c r="W200" s="135"/>
      <c r="X200" s="135" t="s">
        <v>113</v>
      </c>
      <c r="Y200" s="125"/>
      <c r="Z200" s="125"/>
      <c r="AA200" s="125"/>
      <c r="AB200" s="125"/>
      <c r="AC200" s="125"/>
      <c r="AD200" s="125"/>
      <c r="AE200" s="125"/>
      <c r="AF200" s="125"/>
      <c r="AG200" s="125" t="s">
        <v>262</v>
      </c>
      <c r="AH200" s="125"/>
      <c r="AI200" s="125"/>
      <c r="AJ200" s="125"/>
      <c r="AK200" s="125"/>
      <c r="AL200" s="125"/>
      <c r="AM200" s="125"/>
      <c r="AN200" s="125"/>
      <c r="AO200" s="125"/>
      <c r="AP200" s="125"/>
      <c r="AQ200" s="125"/>
      <c r="AR200" s="125"/>
      <c r="AS200" s="125"/>
      <c r="AT200" s="125"/>
      <c r="AU200" s="125"/>
      <c r="AV200" s="125"/>
      <c r="AW200" s="125"/>
      <c r="AX200" s="125"/>
      <c r="AY200" s="125"/>
      <c r="AZ200" s="125"/>
      <c r="BA200" s="125"/>
      <c r="BB200" s="125"/>
      <c r="BC200" s="125"/>
      <c r="BD200" s="125"/>
      <c r="BE200" s="125"/>
      <c r="BF200" s="125"/>
      <c r="BG200" s="125"/>
      <c r="BH200" s="125"/>
    </row>
    <row r="201" spans="1:60" outlineLevel="1">
      <c r="A201" s="132"/>
      <c r="B201" s="133"/>
      <c r="C201" s="341" t="s">
        <v>390</v>
      </c>
      <c r="D201" s="342"/>
      <c r="E201" s="342"/>
      <c r="F201" s="342"/>
      <c r="G201" s="342"/>
      <c r="H201" s="135"/>
      <c r="I201" s="135"/>
      <c r="J201" s="135"/>
      <c r="K201" s="135"/>
      <c r="L201" s="135"/>
      <c r="M201" s="135"/>
      <c r="N201" s="134"/>
      <c r="O201" s="134"/>
      <c r="P201" s="134"/>
      <c r="Q201" s="134"/>
      <c r="R201" s="135"/>
      <c r="S201" s="135"/>
      <c r="T201" s="135"/>
      <c r="U201" s="135"/>
      <c r="V201" s="135"/>
      <c r="W201" s="135"/>
      <c r="X201" s="135"/>
      <c r="Y201" s="125"/>
      <c r="Z201" s="125"/>
      <c r="AA201" s="125"/>
      <c r="AB201" s="125"/>
      <c r="AC201" s="125"/>
      <c r="AD201" s="125"/>
      <c r="AE201" s="125"/>
      <c r="AF201" s="125"/>
      <c r="AG201" s="125" t="s">
        <v>116</v>
      </c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  <c r="BG201" s="125"/>
      <c r="BH201" s="125"/>
    </row>
    <row r="202" spans="1:60" outlineLevel="1">
      <c r="A202" s="132"/>
      <c r="B202" s="133"/>
      <c r="C202" s="166" t="s">
        <v>391</v>
      </c>
      <c r="D202" s="157"/>
      <c r="E202" s="158">
        <v>125.19</v>
      </c>
      <c r="F202" s="135"/>
      <c r="G202" s="135"/>
      <c r="H202" s="135"/>
      <c r="I202" s="135"/>
      <c r="J202" s="135"/>
      <c r="K202" s="135"/>
      <c r="L202" s="135"/>
      <c r="M202" s="135"/>
      <c r="N202" s="134"/>
      <c r="O202" s="134"/>
      <c r="P202" s="134"/>
      <c r="Q202" s="134"/>
      <c r="R202" s="135"/>
      <c r="S202" s="135"/>
      <c r="T202" s="135"/>
      <c r="U202" s="135"/>
      <c r="V202" s="135"/>
      <c r="W202" s="135"/>
      <c r="X202" s="135"/>
      <c r="Y202" s="125"/>
      <c r="Z202" s="125"/>
      <c r="AA202" s="125"/>
      <c r="AB202" s="125"/>
      <c r="AC202" s="125"/>
      <c r="AD202" s="125"/>
      <c r="AE202" s="125"/>
      <c r="AF202" s="125"/>
      <c r="AG202" s="125" t="s">
        <v>146</v>
      </c>
      <c r="AH202" s="125">
        <v>0</v>
      </c>
      <c r="AI202" s="125"/>
      <c r="AJ202" s="125"/>
      <c r="AK202" s="125"/>
      <c r="AL202" s="125"/>
      <c r="AM202" s="125"/>
      <c r="AN202" s="125"/>
      <c r="AO202" s="125"/>
      <c r="AP202" s="125"/>
      <c r="AQ202" s="125"/>
      <c r="AR202" s="125"/>
      <c r="AS202" s="125"/>
      <c r="AT202" s="125"/>
      <c r="AU202" s="125"/>
      <c r="AV202" s="125"/>
      <c r="AW202" s="125"/>
      <c r="AX202" s="125"/>
      <c r="AY202" s="125"/>
      <c r="AZ202" s="125"/>
      <c r="BA202" s="125"/>
      <c r="BB202" s="125"/>
      <c r="BC202" s="125"/>
      <c r="BD202" s="125"/>
      <c r="BE202" s="125"/>
      <c r="BF202" s="125"/>
      <c r="BG202" s="125"/>
      <c r="BH202" s="125"/>
    </row>
    <row r="203" spans="1:60" outlineLevel="1">
      <c r="A203" s="144">
        <v>72</v>
      </c>
      <c r="B203" s="145" t="s">
        <v>392</v>
      </c>
      <c r="C203" s="153" t="s">
        <v>393</v>
      </c>
      <c r="D203" s="146" t="s">
        <v>142</v>
      </c>
      <c r="E203" s="147">
        <v>194.16</v>
      </c>
      <c r="F203" s="148"/>
      <c r="G203" s="149">
        <f>ROUND(E203*F203,2)</f>
        <v>0</v>
      </c>
      <c r="H203" s="148">
        <v>9.8000000000000007</v>
      </c>
      <c r="I203" s="149">
        <f>ROUND(E203*H203,2)</f>
        <v>1902.77</v>
      </c>
      <c r="J203" s="148">
        <v>6.8</v>
      </c>
      <c r="K203" s="149">
        <f>ROUND(E203*J203,2)</f>
        <v>1320.29</v>
      </c>
      <c r="L203" s="149">
        <v>21</v>
      </c>
      <c r="M203" s="149">
        <f>G203*(1+L203/100)</f>
        <v>0</v>
      </c>
      <c r="N203" s="147">
        <v>3.5E-4</v>
      </c>
      <c r="O203" s="147">
        <f>ROUND(E203*N203,2)</f>
        <v>7.0000000000000007E-2</v>
      </c>
      <c r="P203" s="147">
        <v>0</v>
      </c>
      <c r="Q203" s="147">
        <f>ROUND(E203*P203,2)</f>
        <v>0</v>
      </c>
      <c r="R203" s="149"/>
      <c r="S203" s="149" t="s">
        <v>143</v>
      </c>
      <c r="T203" s="150" t="s">
        <v>143</v>
      </c>
      <c r="U203" s="135">
        <v>0</v>
      </c>
      <c r="V203" s="135">
        <f>ROUND(E203*U203,2)</f>
        <v>0</v>
      </c>
      <c r="W203" s="135"/>
      <c r="X203" s="135" t="s">
        <v>113</v>
      </c>
      <c r="Y203" s="125"/>
      <c r="Z203" s="125"/>
      <c r="AA203" s="125"/>
      <c r="AB203" s="125"/>
      <c r="AC203" s="125"/>
      <c r="AD203" s="125"/>
      <c r="AE203" s="125"/>
      <c r="AF203" s="125"/>
      <c r="AG203" s="125" t="s">
        <v>262</v>
      </c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V203" s="125"/>
      <c r="AW203" s="125"/>
      <c r="AX203" s="125"/>
      <c r="AY203" s="125"/>
      <c r="AZ203" s="125"/>
      <c r="BA203" s="125"/>
      <c r="BB203" s="125"/>
      <c r="BC203" s="125"/>
      <c r="BD203" s="125"/>
      <c r="BE203" s="125"/>
      <c r="BF203" s="125"/>
      <c r="BG203" s="125"/>
      <c r="BH203" s="125"/>
    </row>
    <row r="204" spans="1:60" outlineLevel="1">
      <c r="A204" s="132"/>
      <c r="B204" s="133"/>
      <c r="C204" s="166" t="s">
        <v>224</v>
      </c>
      <c r="D204" s="157"/>
      <c r="E204" s="158">
        <v>98.62</v>
      </c>
      <c r="F204" s="135"/>
      <c r="G204" s="135"/>
      <c r="H204" s="135"/>
      <c r="I204" s="135"/>
      <c r="J204" s="135"/>
      <c r="K204" s="135"/>
      <c r="L204" s="135"/>
      <c r="M204" s="135"/>
      <c r="N204" s="134"/>
      <c r="O204" s="134"/>
      <c r="P204" s="134"/>
      <c r="Q204" s="134"/>
      <c r="R204" s="135"/>
      <c r="S204" s="135"/>
      <c r="T204" s="135"/>
      <c r="U204" s="135"/>
      <c r="V204" s="135"/>
      <c r="W204" s="135"/>
      <c r="X204" s="135"/>
      <c r="Y204" s="125"/>
      <c r="Z204" s="125"/>
      <c r="AA204" s="125"/>
      <c r="AB204" s="125"/>
      <c r="AC204" s="125"/>
      <c r="AD204" s="125"/>
      <c r="AE204" s="125"/>
      <c r="AF204" s="125"/>
      <c r="AG204" s="125" t="s">
        <v>146</v>
      </c>
      <c r="AH204" s="125">
        <v>0</v>
      </c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  <c r="BG204" s="125"/>
      <c r="BH204" s="125"/>
    </row>
    <row r="205" spans="1:60" outlineLevel="1">
      <c r="A205" s="132"/>
      <c r="B205" s="133"/>
      <c r="C205" s="166" t="s">
        <v>225</v>
      </c>
      <c r="D205" s="157"/>
      <c r="E205" s="158">
        <v>95.54</v>
      </c>
      <c r="F205" s="135"/>
      <c r="G205" s="135"/>
      <c r="H205" s="135"/>
      <c r="I205" s="135"/>
      <c r="J205" s="135"/>
      <c r="K205" s="135"/>
      <c r="L205" s="135"/>
      <c r="M205" s="135"/>
      <c r="N205" s="134"/>
      <c r="O205" s="134"/>
      <c r="P205" s="134"/>
      <c r="Q205" s="134"/>
      <c r="R205" s="135"/>
      <c r="S205" s="135"/>
      <c r="T205" s="135"/>
      <c r="U205" s="135"/>
      <c r="V205" s="135"/>
      <c r="W205" s="135"/>
      <c r="X205" s="135"/>
      <c r="Y205" s="125"/>
      <c r="Z205" s="125"/>
      <c r="AA205" s="125"/>
      <c r="AB205" s="125"/>
      <c r="AC205" s="125"/>
      <c r="AD205" s="125"/>
      <c r="AE205" s="125"/>
      <c r="AF205" s="125"/>
      <c r="AG205" s="125" t="s">
        <v>146</v>
      </c>
      <c r="AH205" s="125">
        <v>0</v>
      </c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  <c r="BG205" s="125"/>
      <c r="BH205" s="125"/>
    </row>
    <row r="206" spans="1:60" outlineLevel="1">
      <c r="A206" s="144">
        <v>73</v>
      </c>
      <c r="B206" s="145" t="s">
        <v>394</v>
      </c>
      <c r="C206" s="153" t="s">
        <v>395</v>
      </c>
      <c r="D206" s="146" t="s">
        <v>142</v>
      </c>
      <c r="E206" s="147">
        <v>125.1927</v>
      </c>
      <c r="F206" s="148"/>
      <c r="G206" s="149">
        <f>ROUND(E206*F206,2)</f>
        <v>0</v>
      </c>
      <c r="H206" s="148">
        <v>4.68</v>
      </c>
      <c r="I206" s="149">
        <f>ROUND(E206*H206,2)</f>
        <v>585.9</v>
      </c>
      <c r="J206" s="148">
        <v>16.82</v>
      </c>
      <c r="K206" s="149">
        <f>ROUND(E206*J206,2)</f>
        <v>2105.7399999999998</v>
      </c>
      <c r="L206" s="149">
        <v>21</v>
      </c>
      <c r="M206" s="149">
        <f>G206*(1+L206/100)</f>
        <v>0</v>
      </c>
      <c r="N206" s="147">
        <v>6.9999999999999994E-5</v>
      </c>
      <c r="O206" s="147">
        <f>ROUND(E206*N206,2)</f>
        <v>0.01</v>
      </c>
      <c r="P206" s="147">
        <v>0</v>
      </c>
      <c r="Q206" s="147">
        <f>ROUND(E206*P206,2)</f>
        <v>0</v>
      </c>
      <c r="R206" s="149"/>
      <c r="S206" s="149" t="s">
        <v>143</v>
      </c>
      <c r="T206" s="150" t="s">
        <v>143</v>
      </c>
      <c r="U206" s="135">
        <v>0</v>
      </c>
      <c r="V206" s="135">
        <f>ROUND(E206*U206,2)</f>
        <v>0</v>
      </c>
      <c r="W206" s="135"/>
      <c r="X206" s="135" t="s">
        <v>113</v>
      </c>
      <c r="Y206" s="125"/>
      <c r="Z206" s="125"/>
      <c r="AA206" s="125"/>
      <c r="AB206" s="125"/>
      <c r="AC206" s="125"/>
      <c r="AD206" s="125"/>
      <c r="AE206" s="125"/>
      <c r="AF206" s="125"/>
      <c r="AG206" s="125" t="s">
        <v>262</v>
      </c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  <c r="BG206" s="125"/>
      <c r="BH206" s="125"/>
    </row>
    <row r="207" spans="1:60" outlineLevel="1">
      <c r="A207" s="132"/>
      <c r="B207" s="133"/>
      <c r="C207" s="166" t="s">
        <v>396</v>
      </c>
      <c r="D207" s="157"/>
      <c r="E207" s="158">
        <v>125.19</v>
      </c>
      <c r="F207" s="135"/>
      <c r="G207" s="135"/>
      <c r="H207" s="135"/>
      <c r="I207" s="135"/>
      <c r="J207" s="135"/>
      <c r="K207" s="135"/>
      <c r="L207" s="135"/>
      <c r="M207" s="135"/>
      <c r="N207" s="134"/>
      <c r="O207" s="134"/>
      <c r="P207" s="134"/>
      <c r="Q207" s="134"/>
      <c r="R207" s="135"/>
      <c r="S207" s="135"/>
      <c r="T207" s="135"/>
      <c r="U207" s="135"/>
      <c r="V207" s="135"/>
      <c r="W207" s="135"/>
      <c r="X207" s="135"/>
      <c r="Y207" s="125"/>
      <c r="Z207" s="125"/>
      <c r="AA207" s="125"/>
      <c r="AB207" s="125"/>
      <c r="AC207" s="125"/>
      <c r="AD207" s="125"/>
      <c r="AE207" s="125"/>
      <c r="AF207" s="125"/>
      <c r="AG207" s="125" t="s">
        <v>146</v>
      </c>
      <c r="AH207" s="125">
        <v>0</v>
      </c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</row>
    <row r="208" spans="1:60" outlineLevel="1">
      <c r="A208" s="144">
        <v>74</v>
      </c>
      <c r="B208" s="145" t="s">
        <v>397</v>
      </c>
      <c r="C208" s="153" t="s">
        <v>398</v>
      </c>
      <c r="D208" s="146" t="s">
        <v>142</v>
      </c>
      <c r="E208" s="147">
        <v>599.71540000000005</v>
      </c>
      <c r="F208" s="148"/>
      <c r="G208" s="149">
        <f>ROUND(E208*F208,2)</f>
        <v>0</v>
      </c>
      <c r="H208" s="148">
        <v>15.34</v>
      </c>
      <c r="I208" s="149">
        <f>ROUND(E208*H208,2)</f>
        <v>9199.6299999999992</v>
      </c>
      <c r="J208" s="148">
        <v>52.86</v>
      </c>
      <c r="K208" s="149">
        <f>ROUND(E208*J208,2)</f>
        <v>31700.959999999999</v>
      </c>
      <c r="L208" s="149">
        <v>21</v>
      </c>
      <c r="M208" s="149">
        <f>G208*(1+L208/100)</f>
        <v>0</v>
      </c>
      <c r="N208" s="147">
        <v>2.9E-4</v>
      </c>
      <c r="O208" s="147">
        <f>ROUND(E208*N208,2)</f>
        <v>0.17</v>
      </c>
      <c r="P208" s="147">
        <v>0</v>
      </c>
      <c r="Q208" s="147">
        <f>ROUND(E208*P208,2)</f>
        <v>0</v>
      </c>
      <c r="R208" s="149"/>
      <c r="S208" s="149" t="s">
        <v>143</v>
      </c>
      <c r="T208" s="150" t="s">
        <v>143</v>
      </c>
      <c r="U208" s="135">
        <v>0</v>
      </c>
      <c r="V208" s="135">
        <f>ROUND(E208*U208,2)</f>
        <v>0</v>
      </c>
      <c r="W208" s="135"/>
      <c r="X208" s="135" t="s">
        <v>113</v>
      </c>
      <c r="Y208" s="125"/>
      <c r="Z208" s="125"/>
      <c r="AA208" s="125"/>
      <c r="AB208" s="125"/>
      <c r="AC208" s="125"/>
      <c r="AD208" s="125"/>
      <c r="AE208" s="125"/>
      <c r="AF208" s="125"/>
      <c r="AG208" s="125" t="s">
        <v>262</v>
      </c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V208" s="125"/>
      <c r="AW208" s="125"/>
      <c r="AX208" s="125"/>
      <c r="AY208" s="125"/>
      <c r="AZ208" s="125"/>
      <c r="BA208" s="125"/>
      <c r="BB208" s="125"/>
      <c r="BC208" s="125"/>
      <c r="BD208" s="125"/>
      <c r="BE208" s="125"/>
      <c r="BF208" s="125"/>
      <c r="BG208" s="125"/>
      <c r="BH208" s="125"/>
    </row>
    <row r="209" spans="1:60" outlineLevel="1">
      <c r="A209" s="132"/>
      <c r="B209" s="133"/>
      <c r="C209" s="341" t="s">
        <v>399</v>
      </c>
      <c r="D209" s="342"/>
      <c r="E209" s="342"/>
      <c r="F209" s="342"/>
      <c r="G209" s="342"/>
      <c r="H209" s="135"/>
      <c r="I209" s="135"/>
      <c r="J209" s="135"/>
      <c r="K209" s="135"/>
      <c r="L209" s="135"/>
      <c r="M209" s="135"/>
      <c r="N209" s="134"/>
      <c r="O209" s="134"/>
      <c r="P209" s="134"/>
      <c r="Q209" s="134"/>
      <c r="R209" s="135"/>
      <c r="S209" s="135"/>
      <c r="T209" s="135"/>
      <c r="U209" s="135"/>
      <c r="V209" s="135"/>
      <c r="W209" s="135"/>
      <c r="X209" s="135"/>
      <c r="Y209" s="125"/>
      <c r="Z209" s="125"/>
      <c r="AA209" s="125"/>
      <c r="AB209" s="125"/>
      <c r="AC209" s="125"/>
      <c r="AD209" s="125"/>
      <c r="AE209" s="125"/>
      <c r="AF209" s="125"/>
      <c r="AG209" s="125" t="s">
        <v>116</v>
      </c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V209" s="125"/>
      <c r="AW209" s="125"/>
      <c r="AX209" s="125"/>
      <c r="AY209" s="125"/>
      <c r="AZ209" s="125"/>
      <c r="BA209" s="125"/>
      <c r="BB209" s="125"/>
      <c r="BC209" s="125"/>
      <c r="BD209" s="125"/>
      <c r="BE209" s="125"/>
      <c r="BF209" s="125"/>
      <c r="BG209" s="125"/>
      <c r="BH209" s="125"/>
    </row>
    <row r="210" spans="1:60" outlineLevel="1">
      <c r="A210" s="132"/>
      <c r="B210" s="133"/>
      <c r="C210" s="166" t="s">
        <v>400</v>
      </c>
      <c r="D210" s="157"/>
      <c r="E210" s="158">
        <v>125.19</v>
      </c>
      <c r="F210" s="135"/>
      <c r="G210" s="135"/>
      <c r="H210" s="135"/>
      <c r="I210" s="135"/>
      <c r="J210" s="135"/>
      <c r="K210" s="135"/>
      <c r="L210" s="135"/>
      <c r="M210" s="135"/>
      <c r="N210" s="134"/>
      <c r="O210" s="134"/>
      <c r="P210" s="134"/>
      <c r="Q210" s="134"/>
      <c r="R210" s="135"/>
      <c r="S210" s="135"/>
      <c r="T210" s="135"/>
      <c r="U210" s="135"/>
      <c r="V210" s="135"/>
      <c r="W210" s="135"/>
      <c r="X210" s="135"/>
      <c r="Y210" s="125"/>
      <c r="Z210" s="125"/>
      <c r="AA210" s="125"/>
      <c r="AB210" s="125"/>
      <c r="AC210" s="125"/>
      <c r="AD210" s="125"/>
      <c r="AE210" s="125"/>
      <c r="AF210" s="125"/>
      <c r="AG210" s="125" t="s">
        <v>146</v>
      </c>
      <c r="AH210" s="125">
        <v>0</v>
      </c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</row>
    <row r="211" spans="1:60" outlineLevel="1">
      <c r="A211" s="132"/>
      <c r="B211" s="133"/>
      <c r="C211" s="166" t="s">
        <v>401</v>
      </c>
      <c r="D211" s="157"/>
      <c r="E211" s="158"/>
      <c r="F211" s="135"/>
      <c r="G211" s="135"/>
      <c r="H211" s="135"/>
      <c r="I211" s="135"/>
      <c r="J211" s="135"/>
      <c r="K211" s="135"/>
      <c r="L211" s="135"/>
      <c r="M211" s="135"/>
      <c r="N211" s="134"/>
      <c r="O211" s="134"/>
      <c r="P211" s="134"/>
      <c r="Q211" s="134"/>
      <c r="R211" s="135"/>
      <c r="S211" s="135"/>
      <c r="T211" s="135"/>
      <c r="U211" s="135"/>
      <c r="V211" s="135"/>
      <c r="W211" s="135"/>
      <c r="X211" s="135"/>
      <c r="Y211" s="125"/>
      <c r="Z211" s="125"/>
      <c r="AA211" s="125"/>
      <c r="AB211" s="125"/>
      <c r="AC211" s="125"/>
      <c r="AD211" s="125"/>
      <c r="AE211" s="125"/>
      <c r="AF211" s="125"/>
      <c r="AG211" s="125" t="s">
        <v>146</v>
      </c>
      <c r="AH211" s="125">
        <v>0</v>
      </c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</row>
    <row r="212" spans="1:60" outlineLevel="1">
      <c r="A212" s="132"/>
      <c r="B212" s="133"/>
      <c r="C212" s="166" t="s">
        <v>402</v>
      </c>
      <c r="D212" s="157"/>
      <c r="E212" s="158">
        <v>41.84</v>
      </c>
      <c r="F212" s="135"/>
      <c r="G212" s="135"/>
      <c r="H212" s="135"/>
      <c r="I212" s="135"/>
      <c r="J212" s="135"/>
      <c r="K212" s="135"/>
      <c r="L212" s="135"/>
      <c r="M212" s="135"/>
      <c r="N212" s="134"/>
      <c r="O212" s="134"/>
      <c r="P212" s="134"/>
      <c r="Q212" s="134"/>
      <c r="R212" s="135"/>
      <c r="S212" s="135"/>
      <c r="T212" s="135"/>
      <c r="U212" s="135"/>
      <c r="V212" s="135"/>
      <c r="W212" s="135"/>
      <c r="X212" s="135"/>
      <c r="Y212" s="125"/>
      <c r="Z212" s="125"/>
      <c r="AA212" s="125"/>
      <c r="AB212" s="125"/>
      <c r="AC212" s="125"/>
      <c r="AD212" s="125"/>
      <c r="AE212" s="125"/>
      <c r="AF212" s="125"/>
      <c r="AG212" s="125" t="s">
        <v>146</v>
      </c>
      <c r="AH212" s="125">
        <v>0</v>
      </c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</row>
    <row r="213" spans="1:60" ht="22.5" outlineLevel="1">
      <c r="A213" s="132"/>
      <c r="B213" s="133"/>
      <c r="C213" s="166" t="s">
        <v>403</v>
      </c>
      <c r="D213" s="157"/>
      <c r="E213" s="158">
        <v>105.44</v>
      </c>
      <c r="F213" s="135"/>
      <c r="G213" s="135"/>
      <c r="H213" s="135"/>
      <c r="I213" s="135"/>
      <c r="J213" s="135"/>
      <c r="K213" s="135"/>
      <c r="L213" s="135"/>
      <c r="M213" s="135"/>
      <c r="N213" s="134"/>
      <c r="O213" s="134"/>
      <c r="P213" s="134"/>
      <c r="Q213" s="134"/>
      <c r="R213" s="135"/>
      <c r="S213" s="135"/>
      <c r="T213" s="135"/>
      <c r="U213" s="135"/>
      <c r="V213" s="135"/>
      <c r="W213" s="135"/>
      <c r="X213" s="135"/>
      <c r="Y213" s="125"/>
      <c r="Z213" s="125"/>
      <c r="AA213" s="125"/>
      <c r="AB213" s="125"/>
      <c r="AC213" s="125"/>
      <c r="AD213" s="125"/>
      <c r="AE213" s="125"/>
      <c r="AF213" s="125"/>
      <c r="AG213" s="125" t="s">
        <v>146</v>
      </c>
      <c r="AH213" s="125">
        <v>0</v>
      </c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  <c r="BG213" s="125"/>
      <c r="BH213" s="125"/>
    </row>
    <row r="214" spans="1:60" outlineLevel="1">
      <c r="A214" s="132"/>
      <c r="B214" s="133"/>
      <c r="C214" s="166" t="s">
        <v>404</v>
      </c>
      <c r="D214" s="157"/>
      <c r="E214" s="158">
        <v>54.76</v>
      </c>
      <c r="F214" s="135"/>
      <c r="G214" s="135"/>
      <c r="H214" s="135"/>
      <c r="I214" s="135"/>
      <c r="J214" s="135"/>
      <c r="K214" s="135"/>
      <c r="L214" s="135"/>
      <c r="M214" s="135"/>
      <c r="N214" s="134"/>
      <c r="O214" s="134"/>
      <c r="P214" s="134"/>
      <c r="Q214" s="134"/>
      <c r="R214" s="135"/>
      <c r="S214" s="135"/>
      <c r="T214" s="135"/>
      <c r="U214" s="135"/>
      <c r="V214" s="135"/>
      <c r="W214" s="135"/>
      <c r="X214" s="135"/>
      <c r="Y214" s="125"/>
      <c r="Z214" s="125"/>
      <c r="AA214" s="125"/>
      <c r="AB214" s="125"/>
      <c r="AC214" s="125"/>
      <c r="AD214" s="125"/>
      <c r="AE214" s="125"/>
      <c r="AF214" s="125"/>
      <c r="AG214" s="125" t="s">
        <v>146</v>
      </c>
      <c r="AH214" s="125">
        <v>0</v>
      </c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  <c r="BG214" s="125"/>
      <c r="BH214" s="125"/>
    </row>
    <row r="215" spans="1:60" outlineLevel="1">
      <c r="A215" s="132"/>
      <c r="B215" s="133"/>
      <c r="C215" s="166" t="s">
        <v>405</v>
      </c>
      <c r="D215" s="157"/>
      <c r="E215" s="158">
        <v>84.95</v>
      </c>
      <c r="F215" s="135"/>
      <c r="G215" s="135"/>
      <c r="H215" s="135"/>
      <c r="I215" s="135"/>
      <c r="J215" s="135"/>
      <c r="K215" s="135"/>
      <c r="L215" s="135"/>
      <c r="M215" s="135"/>
      <c r="N215" s="134"/>
      <c r="O215" s="134"/>
      <c r="P215" s="134"/>
      <c r="Q215" s="134"/>
      <c r="R215" s="135"/>
      <c r="S215" s="135"/>
      <c r="T215" s="135"/>
      <c r="U215" s="135"/>
      <c r="V215" s="135"/>
      <c r="W215" s="135"/>
      <c r="X215" s="135"/>
      <c r="Y215" s="125"/>
      <c r="Z215" s="125"/>
      <c r="AA215" s="125"/>
      <c r="AB215" s="125"/>
      <c r="AC215" s="125"/>
      <c r="AD215" s="125"/>
      <c r="AE215" s="125"/>
      <c r="AF215" s="125"/>
      <c r="AG215" s="125" t="s">
        <v>146</v>
      </c>
      <c r="AH215" s="125">
        <v>0</v>
      </c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</row>
    <row r="216" spans="1:60" ht="22.5" outlineLevel="1">
      <c r="A216" s="132"/>
      <c r="B216" s="133"/>
      <c r="C216" s="166" t="s">
        <v>406</v>
      </c>
      <c r="D216" s="157"/>
      <c r="E216" s="158">
        <v>185.2</v>
      </c>
      <c r="F216" s="135"/>
      <c r="G216" s="135"/>
      <c r="H216" s="135"/>
      <c r="I216" s="135"/>
      <c r="J216" s="135"/>
      <c r="K216" s="135"/>
      <c r="L216" s="135"/>
      <c r="M216" s="135"/>
      <c r="N216" s="134"/>
      <c r="O216" s="134"/>
      <c r="P216" s="134"/>
      <c r="Q216" s="134"/>
      <c r="R216" s="135"/>
      <c r="S216" s="135"/>
      <c r="T216" s="135"/>
      <c r="U216" s="135"/>
      <c r="V216" s="135"/>
      <c r="W216" s="135"/>
      <c r="X216" s="135"/>
      <c r="Y216" s="125"/>
      <c r="Z216" s="125"/>
      <c r="AA216" s="125"/>
      <c r="AB216" s="125"/>
      <c r="AC216" s="125"/>
      <c r="AD216" s="125"/>
      <c r="AE216" s="125"/>
      <c r="AF216" s="125"/>
      <c r="AG216" s="125" t="s">
        <v>146</v>
      </c>
      <c r="AH216" s="125">
        <v>0</v>
      </c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</row>
    <row r="217" spans="1:60" outlineLevel="1">
      <c r="A217" s="132"/>
      <c r="B217" s="133"/>
      <c r="C217" s="166" t="s">
        <v>407</v>
      </c>
      <c r="D217" s="157"/>
      <c r="E217" s="158">
        <v>2.33</v>
      </c>
      <c r="F217" s="135"/>
      <c r="G217" s="135"/>
      <c r="H217" s="135"/>
      <c r="I217" s="135"/>
      <c r="J217" s="135"/>
      <c r="K217" s="135"/>
      <c r="L217" s="135"/>
      <c r="M217" s="135"/>
      <c r="N217" s="134"/>
      <c r="O217" s="134"/>
      <c r="P217" s="134"/>
      <c r="Q217" s="134"/>
      <c r="R217" s="135"/>
      <c r="S217" s="135"/>
      <c r="T217" s="135"/>
      <c r="U217" s="135"/>
      <c r="V217" s="135"/>
      <c r="W217" s="135"/>
      <c r="X217" s="135"/>
      <c r="Y217" s="125"/>
      <c r="Z217" s="125"/>
      <c r="AA217" s="125"/>
      <c r="AB217" s="125"/>
      <c r="AC217" s="125"/>
      <c r="AD217" s="125"/>
      <c r="AE217" s="125"/>
      <c r="AF217" s="125"/>
      <c r="AG217" s="125" t="s">
        <v>146</v>
      </c>
      <c r="AH217" s="125">
        <v>0</v>
      </c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</row>
    <row r="218" spans="1:60" outlineLevel="1">
      <c r="A218" s="144">
        <v>75</v>
      </c>
      <c r="B218" s="145" t="s">
        <v>408</v>
      </c>
      <c r="C218" s="153" t="s">
        <v>409</v>
      </c>
      <c r="D218" s="146" t="s">
        <v>142</v>
      </c>
      <c r="E218" s="147">
        <v>125.1927</v>
      </c>
      <c r="F218" s="148"/>
      <c r="G218" s="149">
        <f>ROUND(E218*F218,2)</f>
        <v>0</v>
      </c>
      <c r="H218" s="148">
        <v>0.1</v>
      </c>
      <c r="I218" s="149">
        <f>ROUND(E218*H218,2)</f>
        <v>12.52</v>
      </c>
      <c r="J218" s="148">
        <v>38.700000000000003</v>
      </c>
      <c r="K218" s="149">
        <f>ROUND(E218*J218,2)</f>
        <v>4844.96</v>
      </c>
      <c r="L218" s="149">
        <v>21</v>
      </c>
      <c r="M218" s="149">
        <f>G218*(1+L218/100)</f>
        <v>0</v>
      </c>
      <c r="N218" s="147">
        <v>0</v>
      </c>
      <c r="O218" s="147">
        <f>ROUND(E218*N218,2)</f>
        <v>0</v>
      </c>
      <c r="P218" s="147">
        <v>0</v>
      </c>
      <c r="Q218" s="147">
        <f>ROUND(E218*P218,2)</f>
        <v>0</v>
      </c>
      <c r="R218" s="149"/>
      <c r="S218" s="149" t="s">
        <v>143</v>
      </c>
      <c r="T218" s="150" t="s">
        <v>143</v>
      </c>
      <c r="U218" s="135">
        <v>0</v>
      </c>
      <c r="V218" s="135">
        <f>ROUND(E218*U218,2)</f>
        <v>0</v>
      </c>
      <c r="W218" s="135"/>
      <c r="X218" s="135" t="s">
        <v>113</v>
      </c>
      <c r="Y218" s="125"/>
      <c r="Z218" s="125"/>
      <c r="AA218" s="125"/>
      <c r="AB218" s="125"/>
      <c r="AC218" s="125"/>
      <c r="AD218" s="125"/>
      <c r="AE218" s="125"/>
      <c r="AF218" s="125"/>
      <c r="AG218" s="125" t="s">
        <v>262</v>
      </c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  <c r="BG218" s="125"/>
      <c r="BH218" s="125"/>
    </row>
    <row r="219" spans="1:60" outlineLevel="1">
      <c r="A219" s="132"/>
      <c r="B219" s="133"/>
      <c r="C219" s="166" t="s">
        <v>396</v>
      </c>
      <c r="D219" s="157"/>
      <c r="E219" s="158">
        <v>125.19</v>
      </c>
      <c r="F219" s="135"/>
      <c r="G219" s="135"/>
      <c r="H219" s="135"/>
      <c r="I219" s="135"/>
      <c r="J219" s="135"/>
      <c r="K219" s="135"/>
      <c r="L219" s="135"/>
      <c r="M219" s="135"/>
      <c r="N219" s="134"/>
      <c r="O219" s="134"/>
      <c r="P219" s="134"/>
      <c r="Q219" s="134"/>
      <c r="R219" s="135"/>
      <c r="S219" s="135"/>
      <c r="T219" s="135"/>
      <c r="U219" s="135"/>
      <c r="V219" s="135"/>
      <c r="W219" s="135"/>
      <c r="X219" s="135"/>
      <c r="Y219" s="125"/>
      <c r="Z219" s="125"/>
      <c r="AA219" s="125"/>
      <c r="AB219" s="125"/>
      <c r="AC219" s="125"/>
      <c r="AD219" s="125"/>
      <c r="AE219" s="125"/>
      <c r="AF219" s="125"/>
      <c r="AG219" s="125" t="s">
        <v>146</v>
      </c>
      <c r="AH219" s="125">
        <v>0</v>
      </c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  <c r="BG219" s="125"/>
      <c r="BH219" s="125"/>
    </row>
    <row r="220" spans="1:60">
      <c r="A220" s="3"/>
      <c r="B220" s="4"/>
      <c r="C220" s="154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AE220">
        <v>15</v>
      </c>
      <c r="AF220">
        <v>21</v>
      </c>
      <c r="AG220" t="s">
        <v>93</v>
      </c>
    </row>
    <row r="221" spans="1:60">
      <c r="A221" s="128"/>
      <c r="B221" s="129" t="s">
        <v>30</v>
      </c>
      <c r="C221" s="155"/>
      <c r="D221" s="130"/>
      <c r="E221" s="131"/>
      <c r="F221" s="131"/>
      <c r="G221" s="143">
        <f>G8+G12+G16+G57+G66+G70+G100+G146+G148+G164+G178+G194+G199</f>
        <v>0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AE221">
        <f>SUMIF(L7:L219,AE220,G7:G219)</f>
        <v>0</v>
      </c>
      <c r="AF221">
        <f>SUMIF(L7:L219,AF220,G7:G219)</f>
        <v>0</v>
      </c>
      <c r="AG221" t="s">
        <v>136</v>
      </c>
    </row>
    <row r="222" spans="1:60">
      <c r="A222" s="3"/>
      <c r="B222" s="4"/>
      <c r="C222" s="154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60">
      <c r="A223" s="3"/>
      <c r="B223" s="4"/>
      <c r="C223" s="154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60">
      <c r="A224" s="327" t="s">
        <v>137</v>
      </c>
      <c r="B224" s="327"/>
      <c r="C224" s="328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33">
      <c r="A225" s="329"/>
      <c r="B225" s="330"/>
      <c r="C225" s="331"/>
      <c r="D225" s="330"/>
      <c r="E225" s="330"/>
      <c r="F225" s="330"/>
      <c r="G225" s="332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AG225" t="s">
        <v>138</v>
      </c>
    </row>
    <row r="226" spans="1:33">
      <c r="A226" s="333"/>
      <c r="B226" s="334"/>
      <c r="C226" s="335"/>
      <c r="D226" s="334"/>
      <c r="E226" s="334"/>
      <c r="F226" s="334"/>
      <c r="G226" s="336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33">
      <c r="A227" s="333"/>
      <c r="B227" s="334"/>
      <c r="C227" s="335"/>
      <c r="D227" s="334"/>
      <c r="E227" s="334"/>
      <c r="F227" s="334"/>
      <c r="G227" s="336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33">
      <c r="A228" s="333"/>
      <c r="B228" s="334"/>
      <c r="C228" s="335"/>
      <c r="D228" s="334"/>
      <c r="E228" s="334"/>
      <c r="F228" s="334"/>
      <c r="G228" s="336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33">
      <c r="A229" s="337"/>
      <c r="B229" s="338"/>
      <c r="C229" s="339"/>
      <c r="D229" s="338"/>
      <c r="E229" s="338"/>
      <c r="F229" s="338"/>
      <c r="G229" s="340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33">
      <c r="A230" s="3"/>
      <c r="B230" s="4"/>
      <c r="C230" s="154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33">
      <c r="C231" s="156"/>
      <c r="D231" s="10"/>
      <c r="AG231" t="s">
        <v>139</v>
      </c>
    </row>
    <row r="232" spans="1:33">
      <c r="D232" s="10"/>
    </row>
    <row r="233" spans="1:33">
      <c r="D233" s="10"/>
    </row>
    <row r="234" spans="1:33">
      <c r="D234" s="10"/>
    </row>
    <row r="235" spans="1:33">
      <c r="D235" s="10"/>
    </row>
    <row r="236" spans="1:33">
      <c r="D236" s="10"/>
    </row>
    <row r="237" spans="1:33">
      <c r="D237" s="10"/>
    </row>
    <row r="238" spans="1:33">
      <c r="D238" s="10"/>
    </row>
    <row r="239" spans="1:33">
      <c r="D239" s="10"/>
    </row>
    <row r="240" spans="1:33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24">
    <mergeCell ref="A1:G1"/>
    <mergeCell ref="C2:G2"/>
    <mergeCell ref="C3:G3"/>
    <mergeCell ref="C4:G4"/>
    <mergeCell ref="A224:C224"/>
    <mergeCell ref="A225:G229"/>
    <mergeCell ref="C201:G201"/>
    <mergeCell ref="C209:G209"/>
    <mergeCell ref="C171:G171"/>
    <mergeCell ref="C172:G172"/>
    <mergeCell ref="C166:G166"/>
    <mergeCell ref="C50:G50"/>
    <mergeCell ref="C81:G81"/>
    <mergeCell ref="C92:G92"/>
    <mergeCell ref="C156:G156"/>
    <mergeCell ref="C167:G167"/>
    <mergeCell ref="C168:G168"/>
    <mergeCell ref="C169:G169"/>
    <mergeCell ref="C170:G170"/>
    <mergeCell ref="C10:G10"/>
    <mergeCell ref="C14:G14"/>
    <mergeCell ref="C21:G21"/>
    <mergeCell ref="C24:G24"/>
    <mergeCell ref="C152:G152"/>
  </mergeCells>
  <phoneticPr fontId="18" type="noConversion"/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2:K234"/>
  <sheetViews>
    <sheetView workbookViewId="0">
      <selection activeCell="B5" sqref="B5"/>
    </sheetView>
  </sheetViews>
  <sheetFormatPr defaultColWidth="10.28515625" defaultRowHeight="15.75"/>
  <cols>
    <col min="1" max="1" width="11.28515625" style="195" customWidth="1"/>
    <col min="2" max="2" width="88" style="195" customWidth="1"/>
    <col min="3" max="3" width="13.5703125" style="195" customWidth="1"/>
    <col min="4" max="4" width="11" style="195" customWidth="1"/>
    <col min="5" max="5" width="15.42578125" style="195" customWidth="1"/>
    <col min="6" max="6" width="14.7109375" style="195" customWidth="1"/>
    <col min="7" max="16384" width="10.28515625" style="195"/>
  </cols>
  <sheetData>
    <row r="2" spans="1:11" ht="18">
      <c r="A2" s="194" t="s">
        <v>414</v>
      </c>
    </row>
    <row r="3" spans="1:11" ht="18">
      <c r="A3" s="194"/>
    </row>
    <row r="4" spans="1:11" ht="30.75">
      <c r="A4" s="194"/>
      <c r="B4" s="196" t="s">
        <v>415</v>
      </c>
    </row>
    <row r="5" spans="1:11" ht="18">
      <c r="A5" s="194"/>
    </row>
    <row r="6" spans="1:11" ht="16.5" thickBot="1"/>
    <row r="7" spans="1:11" ht="18.75" thickTop="1">
      <c r="A7" s="197" t="s">
        <v>416</v>
      </c>
      <c r="B7" s="198" t="s">
        <v>417</v>
      </c>
      <c r="C7" s="198"/>
      <c r="D7" s="198"/>
      <c r="E7" s="199"/>
      <c r="F7" s="200"/>
    </row>
    <row r="8" spans="1:11" ht="18">
      <c r="A8" s="201" t="s">
        <v>418</v>
      </c>
      <c r="B8" s="202"/>
      <c r="C8" s="202"/>
      <c r="D8" s="202"/>
      <c r="E8" s="203"/>
      <c r="F8" s="204"/>
    </row>
    <row r="9" spans="1:11" ht="18" customHeight="1" thickBot="1">
      <c r="A9" s="205"/>
      <c r="B9" s="202"/>
      <c r="C9" s="202"/>
      <c r="D9" s="202"/>
      <c r="E9" s="206"/>
      <c r="F9" s="204"/>
    </row>
    <row r="10" spans="1:11" ht="18" customHeight="1" thickTop="1" thickBot="1">
      <c r="A10" s="207" t="s">
        <v>419</v>
      </c>
      <c r="B10" s="208" t="s">
        <v>5</v>
      </c>
      <c r="C10" s="209" t="s">
        <v>420</v>
      </c>
      <c r="D10" s="209" t="s">
        <v>421</v>
      </c>
      <c r="E10" s="209" t="s">
        <v>422</v>
      </c>
      <c r="F10" s="210" t="s">
        <v>423</v>
      </c>
    </row>
    <row r="11" spans="1:11" ht="18" customHeight="1" thickBot="1">
      <c r="A11" s="211"/>
      <c r="B11" s="212" t="s">
        <v>424</v>
      </c>
      <c r="C11" s="213"/>
      <c r="D11" s="213"/>
      <c r="E11" s="213"/>
      <c r="F11" s="214">
        <f>F12+F26+F54</f>
        <v>0</v>
      </c>
      <c r="K11" s="195" t="s">
        <v>425</v>
      </c>
    </row>
    <row r="12" spans="1:11" ht="18" customHeight="1" thickBot="1">
      <c r="A12" s="215">
        <v>1</v>
      </c>
      <c r="B12" s="212" t="s">
        <v>426</v>
      </c>
      <c r="C12" s="216"/>
      <c r="D12" s="216"/>
      <c r="E12" s="216"/>
      <c r="F12" s="214">
        <f>SUM(F14:F22)</f>
        <v>0</v>
      </c>
    </row>
    <row r="13" spans="1:11" ht="18" customHeight="1">
      <c r="A13" s="217"/>
      <c r="B13" s="206"/>
      <c r="C13" s="218"/>
      <c r="D13" s="218"/>
      <c r="E13" s="218"/>
      <c r="F13" s="204"/>
    </row>
    <row r="14" spans="1:11" ht="18" customHeight="1">
      <c r="A14" s="217" t="s">
        <v>427</v>
      </c>
      <c r="B14" s="206" t="s">
        <v>476</v>
      </c>
      <c r="C14" s="218"/>
      <c r="D14" s="219"/>
      <c r="E14" s="219"/>
      <c r="F14" s="220"/>
    </row>
    <row r="15" spans="1:11" ht="18" customHeight="1">
      <c r="A15" s="217"/>
      <c r="B15" s="206" t="s">
        <v>428</v>
      </c>
      <c r="C15" s="218" t="s">
        <v>173</v>
      </c>
      <c r="D15" s="219">
        <v>16</v>
      </c>
      <c r="E15" s="233">
        <v>0</v>
      </c>
      <c r="F15" s="220">
        <f t="shared" ref="F15:F21" si="0">PRODUCT(D15:E15)</f>
        <v>0</v>
      </c>
    </row>
    <row r="16" spans="1:11" ht="18" customHeight="1">
      <c r="A16" s="217"/>
      <c r="B16" s="206" t="s">
        <v>429</v>
      </c>
      <c r="C16" s="218" t="s">
        <v>173</v>
      </c>
      <c r="D16" s="219">
        <v>22</v>
      </c>
      <c r="E16" s="233">
        <v>0</v>
      </c>
      <c r="F16" s="220">
        <f t="shared" si="0"/>
        <v>0</v>
      </c>
    </row>
    <row r="17" spans="1:9" ht="18" customHeight="1">
      <c r="A17" s="217"/>
      <c r="B17" s="206" t="s">
        <v>430</v>
      </c>
      <c r="C17" s="218" t="s">
        <v>173</v>
      </c>
      <c r="D17" s="219">
        <v>5</v>
      </c>
      <c r="E17" s="233">
        <v>0</v>
      </c>
      <c r="F17" s="220">
        <f t="shared" si="0"/>
        <v>0</v>
      </c>
    </row>
    <row r="18" spans="1:9" ht="18" customHeight="1">
      <c r="A18" s="217"/>
      <c r="B18" s="206"/>
      <c r="C18" s="218"/>
      <c r="D18" s="219"/>
      <c r="E18" s="219"/>
      <c r="F18" s="220"/>
    </row>
    <row r="19" spans="1:9" ht="18" customHeight="1">
      <c r="A19" s="217" t="s">
        <v>431</v>
      </c>
      <c r="B19" s="206" t="s">
        <v>432</v>
      </c>
      <c r="C19" s="218" t="s">
        <v>433</v>
      </c>
      <c r="D19" s="219">
        <v>5</v>
      </c>
      <c r="E19" s="233">
        <v>0</v>
      </c>
      <c r="F19" s="220">
        <f t="shared" si="0"/>
        <v>0</v>
      </c>
    </row>
    <row r="20" spans="1:9" ht="18" customHeight="1">
      <c r="A20" s="217"/>
      <c r="B20" s="206"/>
      <c r="C20" s="218"/>
      <c r="D20" s="219"/>
      <c r="E20" s="218"/>
      <c r="F20" s="204"/>
    </row>
    <row r="21" spans="1:9" ht="18" customHeight="1">
      <c r="A21" s="217" t="s">
        <v>434</v>
      </c>
      <c r="B21" s="206" t="s">
        <v>435</v>
      </c>
      <c r="C21" s="218" t="s">
        <v>173</v>
      </c>
      <c r="D21" s="219">
        <v>43</v>
      </c>
      <c r="E21" s="233">
        <v>0</v>
      </c>
      <c r="F21" s="220">
        <f t="shared" si="0"/>
        <v>0</v>
      </c>
    </row>
    <row r="22" spans="1:9" ht="18" customHeight="1">
      <c r="A22" s="217"/>
      <c r="B22" s="221"/>
      <c r="C22" s="218"/>
      <c r="D22" s="203"/>
      <c r="E22" s="219"/>
      <c r="F22" s="222"/>
    </row>
    <row r="23" spans="1:9" ht="18" customHeight="1" thickBot="1">
      <c r="A23" s="223"/>
      <c r="B23" s="224"/>
      <c r="C23" s="225"/>
      <c r="D23" s="226"/>
      <c r="E23" s="225"/>
      <c r="F23" s="227"/>
    </row>
    <row r="24" spans="1:9" ht="18" customHeight="1" thickTop="1">
      <c r="A24" s="206"/>
      <c r="B24" s="206"/>
      <c r="C24" s="206"/>
      <c r="D24" s="203"/>
      <c r="E24" s="206"/>
      <c r="F24" s="206"/>
    </row>
    <row r="25" spans="1:9" ht="18" customHeight="1" thickBot="1">
      <c r="A25" s="228"/>
      <c r="B25" s="228"/>
      <c r="C25" s="228"/>
      <c r="D25" s="228"/>
      <c r="E25" s="228"/>
      <c r="F25" s="228"/>
    </row>
    <row r="26" spans="1:9" ht="18" customHeight="1" thickBot="1">
      <c r="A26" s="215" t="s">
        <v>436</v>
      </c>
      <c r="B26" s="212" t="s">
        <v>437</v>
      </c>
      <c r="C26" s="216"/>
      <c r="D26" s="229"/>
      <c r="E26" s="216"/>
      <c r="F26" s="214">
        <f>SUM(F28:F51)</f>
        <v>0</v>
      </c>
    </row>
    <row r="27" spans="1:9" ht="18" customHeight="1">
      <c r="A27" s="230"/>
      <c r="B27" s="231"/>
      <c r="C27" s="218"/>
      <c r="D27" s="219"/>
      <c r="E27" s="218"/>
      <c r="F27" s="204"/>
      <c r="G27" s="228"/>
      <c r="H27" s="228"/>
      <c r="I27" s="228"/>
    </row>
    <row r="28" spans="1:9" ht="18" customHeight="1">
      <c r="A28" s="217" t="s">
        <v>438</v>
      </c>
      <c r="B28" s="196" t="s">
        <v>439</v>
      </c>
      <c r="C28" s="218"/>
      <c r="D28" s="219"/>
      <c r="E28" s="218"/>
      <c r="F28" s="204"/>
      <c r="G28" s="228"/>
      <c r="H28" s="228"/>
      <c r="I28" s="228"/>
    </row>
    <row r="29" spans="1:9" ht="18" customHeight="1">
      <c r="A29" s="217"/>
      <c r="B29" s="206" t="s">
        <v>440</v>
      </c>
      <c r="C29" s="218" t="s">
        <v>173</v>
      </c>
      <c r="D29" s="219">
        <v>75</v>
      </c>
      <c r="E29" s="233">
        <v>0</v>
      </c>
      <c r="F29" s="220">
        <f>PRODUCT(D29:E29)</f>
        <v>0</v>
      </c>
      <c r="G29" s="228"/>
      <c r="H29" s="228"/>
      <c r="I29" s="228"/>
    </row>
    <row r="30" spans="1:9" ht="18" customHeight="1">
      <c r="A30" s="217"/>
      <c r="B30" s="206" t="s">
        <v>441</v>
      </c>
      <c r="C30" s="218" t="s">
        <v>173</v>
      </c>
      <c r="D30" s="219">
        <v>25</v>
      </c>
      <c r="E30" s="233">
        <v>0</v>
      </c>
      <c r="F30" s="220">
        <f>PRODUCT(D30:E30)</f>
        <v>0</v>
      </c>
      <c r="G30" s="228"/>
      <c r="H30" s="228"/>
      <c r="I30" s="228"/>
    </row>
    <row r="31" spans="1:9" ht="18" customHeight="1">
      <c r="A31" s="217"/>
      <c r="B31" s="206" t="s">
        <v>442</v>
      </c>
      <c r="C31" s="218" t="s">
        <v>173</v>
      </c>
      <c r="D31" s="219">
        <v>44</v>
      </c>
      <c r="E31" s="233">
        <v>0</v>
      </c>
      <c r="F31" s="220">
        <f>PRODUCT(D31:E31)</f>
        <v>0</v>
      </c>
      <c r="G31" s="228"/>
      <c r="H31" s="228"/>
      <c r="I31" s="228"/>
    </row>
    <row r="32" spans="1:9" ht="18" customHeight="1">
      <c r="A32" s="217"/>
      <c r="B32" s="206"/>
      <c r="C32" s="218"/>
      <c r="D32" s="219"/>
      <c r="E32" s="219"/>
      <c r="F32" s="222"/>
      <c r="G32" s="228"/>
      <c r="H32" s="228"/>
      <c r="I32" s="228"/>
    </row>
    <row r="33" spans="1:9" ht="18" customHeight="1">
      <c r="A33" s="217" t="s">
        <v>443</v>
      </c>
      <c r="B33" s="206" t="s">
        <v>444</v>
      </c>
      <c r="C33" s="218"/>
      <c r="D33" s="219"/>
      <c r="E33" s="218"/>
      <c r="F33" s="204"/>
      <c r="G33" s="228"/>
      <c r="H33" s="228"/>
      <c r="I33" s="228"/>
    </row>
    <row r="34" spans="1:9" ht="18" customHeight="1">
      <c r="A34" s="217"/>
      <c r="B34" s="206" t="s">
        <v>445</v>
      </c>
      <c r="C34" s="218" t="s">
        <v>433</v>
      </c>
      <c r="D34" s="219">
        <v>10</v>
      </c>
      <c r="E34" s="233">
        <v>0</v>
      </c>
      <c r="F34" s="220">
        <f>PRODUCT(D34:E34)</f>
        <v>0</v>
      </c>
      <c r="G34" s="228"/>
      <c r="H34" s="228"/>
      <c r="I34" s="228"/>
    </row>
    <row r="35" spans="1:9" ht="18" customHeight="1">
      <c r="A35" s="217"/>
      <c r="B35" s="206" t="s">
        <v>446</v>
      </c>
      <c r="C35" s="218" t="s">
        <v>433</v>
      </c>
      <c r="D35" s="219">
        <v>6</v>
      </c>
      <c r="E35" s="233">
        <v>0</v>
      </c>
      <c r="F35" s="220">
        <f>PRODUCT(D35:E35)</f>
        <v>0</v>
      </c>
      <c r="G35" s="228"/>
      <c r="H35" s="228"/>
      <c r="I35" s="228"/>
    </row>
    <row r="36" spans="1:9" ht="18" customHeight="1">
      <c r="A36" s="217"/>
      <c r="B36" s="206" t="s">
        <v>447</v>
      </c>
      <c r="C36" s="218" t="s">
        <v>433</v>
      </c>
      <c r="D36" s="219">
        <v>6</v>
      </c>
      <c r="E36" s="233">
        <v>0</v>
      </c>
      <c r="F36" s="220">
        <f>PRODUCT(D36:E36)</f>
        <v>0</v>
      </c>
      <c r="G36" s="228"/>
      <c r="H36" s="228"/>
      <c r="I36" s="228"/>
    </row>
    <row r="37" spans="1:9" ht="18" customHeight="1">
      <c r="A37" s="217"/>
      <c r="B37" s="206"/>
      <c r="C37" s="218"/>
      <c r="D37" s="219"/>
      <c r="E37" s="218"/>
      <c r="F37" s="204"/>
      <c r="G37" s="228"/>
      <c r="H37" s="228"/>
      <c r="I37" s="228"/>
    </row>
    <row r="38" spans="1:9" ht="18" customHeight="1">
      <c r="A38" s="217" t="s">
        <v>448</v>
      </c>
      <c r="B38" s="206" t="s">
        <v>449</v>
      </c>
      <c r="C38" s="218" t="s">
        <v>433</v>
      </c>
      <c r="D38" s="219">
        <v>14</v>
      </c>
      <c r="E38" s="233">
        <v>0</v>
      </c>
      <c r="F38" s="220">
        <f>PRODUCT(D38:E38)</f>
        <v>0</v>
      </c>
      <c r="G38" s="228"/>
      <c r="H38" s="228"/>
      <c r="I38" s="228"/>
    </row>
    <row r="39" spans="1:9" ht="18" customHeight="1">
      <c r="A39" s="217"/>
      <c r="B39" s="206"/>
      <c r="C39" s="218"/>
      <c r="D39" s="219"/>
      <c r="E39" s="218"/>
      <c r="F39" s="204"/>
      <c r="G39" s="228"/>
      <c r="H39" s="228"/>
      <c r="I39" s="228"/>
    </row>
    <row r="40" spans="1:9" ht="18" customHeight="1">
      <c r="A40" s="217" t="s">
        <v>450</v>
      </c>
      <c r="B40" s="206" t="s">
        <v>451</v>
      </c>
      <c r="C40" s="218" t="s">
        <v>433</v>
      </c>
      <c r="D40" s="219">
        <v>5</v>
      </c>
      <c r="E40" s="233">
        <v>0</v>
      </c>
      <c r="F40" s="220">
        <f>PRODUCT(D40:E40)</f>
        <v>0</v>
      </c>
      <c r="G40" s="228"/>
      <c r="H40" s="228"/>
      <c r="I40" s="228"/>
    </row>
    <row r="41" spans="1:9" ht="18" customHeight="1">
      <c r="A41" s="217"/>
      <c r="B41" s="206"/>
      <c r="C41" s="218"/>
      <c r="D41" s="219"/>
      <c r="E41" s="218"/>
      <c r="F41" s="204"/>
      <c r="G41" s="228"/>
      <c r="H41" s="228"/>
      <c r="I41" s="228"/>
    </row>
    <row r="42" spans="1:9" ht="18" customHeight="1">
      <c r="A42" s="217" t="s">
        <v>452</v>
      </c>
      <c r="B42" s="206" t="s">
        <v>453</v>
      </c>
      <c r="C42" s="218" t="s">
        <v>173</v>
      </c>
      <c r="D42" s="219">
        <v>144</v>
      </c>
      <c r="E42" s="233">
        <v>0</v>
      </c>
      <c r="F42" s="220">
        <f>PRODUCT(D42:E42)</f>
        <v>0</v>
      </c>
      <c r="G42" s="228"/>
      <c r="H42" s="228"/>
      <c r="I42" s="228"/>
    </row>
    <row r="43" spans="1:9" ht="18" customHeight="1">
      <c r="A43" s="217" t="s">
        <v>454</v>
      </c>
      <c r="B43" s="206" t="s">
        <v>455</v>
      </c>
      <c r="C43" s="218" t="s">
        <v>173</v>
      </c>
      <c r="D43" s="219">
        <v>144</v>
      </c>
      <c r="E43" s="233">
        <v>0</v>
      </c>
      <c r="F43" s="220">
        <f>PRODUCT(D43:E43)</f>
        <v>0</v>
      </c>
      <c r="G43" s="228"/>
      <c r="H43" s="228"/>
      <c r="I43" s="228"/>
    </row>
    <row r="44" spans="1:9" ht="36" customHeight="1">
      <c r="A44" s="217" t="s">
        <v>456</v>
      </c>
      <c r="B44" s="196" t="s">
        <v>457</v>
      </c>
      <c r="C44" s="218"/>
      <c r="D44" s="219"/>
      <c r="E44" s="218"/>
      <c r="F44" s="204"/>
      <c r="G44" s="228"/>
      <c r="H44" s="228"/>
      <c r="I44" s="228"/>
    </row>
    <row r="45" spans="1:9" ht="18" customHeight="1">
      <c r="A45" s="217"/>
      <c r="B45" s="206" t="s">
        <v>458</v>
      </c>
      <c r="C45" s="218" t="s">
        <v>173</v>
      </c>
      <c r="D45" s="219">
        <v>25</v>
      </c>
      <c r="E45" s="233">
        <v>0</v>
      </c>
      <c r="F45" s="220">
        <f>PRODUCT(D45:E45)</f>
        <v>0</v>
      </c>
      <c r="G45" s="228"/>
      <c r="H45" s="228"/>
      <c r="I45" s="228"/>
    </row>
    <row r="46" spans="1:9" ht="18" customHeight="1">
      <c r="A46" s="217"/>
      <c r="B46" s="206" t="s">
        <v>459</v>
      </c>
      <c r="C46" s="218" t="s">
        <v>173</v>
      </c>
      <c r="D46" s="219">
        <v>15</v>
      </c>
      <c r="E46" s="233">
        <v>0</v>
      </c>
      <c r="F46" s="220">
        <f>PRODUCT(D46:E46)</f>
        <v>0</v>
      </c>
      <c r="G46" s="228"/>
      <c r="H46" s="228"/>
      <c r="I46" s="228"/>
    </row>
    <row r="47" spans="1:9" ht="18" customHeight="1">
      <c r="A47" s="217"/>
      <c r="B47" s="206" t="s">
        <v>460</v>
      </c>
      <c r="C47" s="218" t="s">
        <v>173</v>
      </c>
      <c r="D47" s="219">
        <v>24</v>
      </c>
      <c r="E47" s="233">
        <v>0</v>
      </c>
      <c r="F47" s="220">
        <f>PRODUCT(D47:E47)</f>
        <v>0</v>
      </c>
      <c r="G47" s="228"/>
      <c r="H47" s="228"/>
      <c r="I47" s="228"/>
    </row>
    <row r="48" spans="1:9" ht="18" customHeight="1">
      <c r="A48" s="217"/>
      <c r="B48" s="206"/>
      <c r="C48" s="218"/>
      <c r="D48" s="219"/>
      <c r="E48" s="219"/>
      <c r="F48" s="220"/>
      <c r="G48" s="228" t="s">
        <v>425</v>
      </c>
      <c r="H48" s="228"/>
      <c r="I48" s="228"/>
    </row>
    <row r="49" spans="1:9" ht="18" customHeight="1">
      <c r="A49" s="217"/>
      <c r="B49" s="206" t="s">
        <v>461</v>
      </c>
      <c r="C49" s="218" t="s">
        <v>173</v>
      </c>
      <c r="D49" s="219">
        <v>50</v>
      </c>
      <c r="E49" s="233">
        <v>0</v>
      </c>
      <c r="F49" s="220">
        <f>PRODUCT(D49:E49)</f>
        <v>0</v>
      </c>
      <c r="G49" s="228"/>
      <c r="H49" s="228"/>
      <c r="I49" s="228"/>
    </row>
    <row r="50" spans="1:9" ht="18" customHeight="1">
      <c r="A50" s="217"/>
      <c r="B50" s="206" t="s">
        <v>462</v>
      </c>
      <c r="C50" s="218" t="s">
        <v>173</v>
      </c>
      <c r="D50" s="219">
        <v>10</v>
      </c>
      <c r="E50" s="233">
        <v>0</v>
      </c>
      <c r="F50" s="220">
        <f>PRODUCT(D50:E50)</f>
        <v>0</v>
      </c>
      <c r="G50" s="228"/>
      <c r="H50" s="228"/>
      <c r="I50" s="228"/>
    </row>
    <row r="51" spans="1:9" ht="18" customHeight="1">
      <c r="A51" s="217"/>
      <c r="B51" s="206" t="s">
        <v>463</v>
      </c>
      <c r="C51" s="218" t="s">
        <v>173</v>
      </c>
      <c r="D51" s="219">
        <v>20</v>
      </c>
      <c r="E51" s="233">
        <v>0</v>
      </c>
      <c r="F51" s="220">
        <f>PRODUCT(D51:E51)</f>
        <v>0</v>
      </c>
      <c r="G51" s="228"/>
      <c r="H51" s="228"/>
      <c r="I51" s="228"/>
    </row>
    <row r="52" spans="1:9" ht="18" customHeight="1" thickBot="1">
      <c r="A52" s="223"/>
      <c r="B52" s="224"/>
      <c r="C52" s="225"/>
      <c r="D52" s="232"/>
      <c r="E52" s="225"/>
      <c r="F52" s="227"/>
    </row>
    <row r="53" spans="1:9" ht="18" customHeight="1" thickTop="1" thickBot="1">
      <c r="A53" s="228"/>
      <c r="B53" s="228"/>
      <c r="C53" s="228"/>
      <c r="D53" s="228"/>
      <c r="E53" s="228"/>
      <c r="F53" s="228"/>
    </row>
    <row r="54" spans="1:9" ht="18" customHeight="1" thickBot="1">
      <c r="A54" s="215" t="s">
        <v>464</v>
      </c>
      <c r="B54" s="212" t="s">
        <v>465</v>
      </c>
      <c r="C54" s="216"/>
      <c r="D54" s="229"/>
      <c r="E54" s="216"/>
      <c r="F54" s="214">
        <f>SUM(F56:F64)</f>
        <v>0</v>
      </c>
    </row>
    <row r="55" spans="1:9" ht="18" customHeight="1">
      <c r="A55" s="230"/>
      <c r="B55" s="231"/>
      <c r="C55" s="218"/>
      <c r="D55" s="219"/>
      <c r="E55" s="218"/>
      <c r="F55" s="204"/>
    </row>
    <row r="56" spans="1:9" ht="36" customHeight="1">
      <c r="A56" s="217" t="s">
        <v>466</v>
      </c>
      <c r="B56" s="196" t="s">
        <v>467</v>
      </c>
      <c r="C56" s="218"/>
      <c r="D56" s="219"/>
      <c r="E56" s="218"/>
      <c r="F56" s="204"/>
    </row>
    <row r="57" spans="1:9" ht="18" customHeight="1">
      <c r="A57" s="217"/>
      <c r="B57" s="206" t="s">
        <v>446</v>
      </c>
      <c r="C57" s="218" t="s">
        <v>173</v>
      </c>
      <c r="D57" s="219">
        <v>22</v>
      </c>
      <c r="E57" s="233">
        <v>0</v>
      </c>
      <c r="F57" s="220">
        <f>PRODUCT(D57:E57)</f>
        <v>0</v>
      </c>
    </row>
    <row r="58" spans="1:9" ht="18" customHeight="1">
      <c r="A58" s="217"/>
      <c r="B58" s="206"/>
      <c r="C58" s="218"/>
      <c r="D58" s="219"/>
      <c r="E58" s="219"/>
      <c r="F58" s="222"/>
    </row>
    <row r="59" spans="1:9" ht="18" customHeight="1">
      <c r="A59" s="217" t="s">
        <v>468</v>
      </c>
      <c r="B59" s="206" t="s">
        <v>469</v>
      </c>
      <c r="C59" s="218" t="s">
        <v>433</v>
      </c>
      <c r="D59" s="219">
        <v>6</v>
      </c>
      <c r="E59" s="233">
        <v>0</v>
      </c>
      <c r="F59" s="220">
        <f>PRODUCT(D59:E59)</f>
        <v>0</v>
      </c>
    </row>
    <row r="60" spans="1:9" ht="18" customHeight="1">
      <c r="A60" s="217"/>
      <c r="B60" s="206"/>
      <c r="C60" s="218"/>
      <c r="D60" s="219"/>
      <c r="E60" s="219"/>
      <c r="F60" s="220"/>
    </row>
    <row r="61" spans="1:9" ht="18" customHeight="1">
      <c r="A61" s="217" t="s">
        <v>470</v>
      </c>
      <c r="B61" s="206" t="s">
        <v>471</v>
      </c>
      <c r="C61" s="218" t="s">
        <v>433</v>
      </c>
      <c r="D61" s="219">
        <v>3</v>
      </c>
      <c r="E61" s="233">
        <v>0</v>
      </c>
      <c r="F61" s="220">
        <f>PRODUCT(D61:E61)</f>
        <v>0</v>
      </c>
    </row>
    <row r="62" spans="1:9" ht="18" customHeight="1">
      <c r="A62" s="217" t="s">
        <v>472</v>
      </c>
      <c r="B62" s="206" t="s">
        <v>473</v>
      </c>
      <c r="C62" s="218" t="s">
        <v>173</v>
      </c>
      <c r="D62" s="219">
        <v>22</v>
      </c>
      <c r="E62" s="233">
        <v>0</v>
      </c>
      <c r="F62" s="220">
        <f>PRODUCT(D62:E62)</f>
        <v>0</v>
      </c>
    </row>
    <row r="63" spans="1:9" ht="18" customHeight="1">
      <c r="A63" s="217"/>
      <c r="B63" s="206"/>
      <c r="C63" s="218"/>
      <c r="D63" s="219"/>
      <c r="E63" s="218"/>
      <c r="F63" s="204"/>
    </row>
    <row r="64" spans="1:9" ht="18" customHeight="1">
      <c r="A64" s="217" t="s">
        <v>474</v>
      </c>
      <c r="B64" s="206" t="s">
        <v>475</v>
      </c>
      <c r="C64" s="218" t="s">
        <v>173</v>
      </c>
      <c r="D64" s="219">
        <v>22</v>
      </c>
      <c r="E64" s="233">
        <v>0</v>
      </c>
      <c r="F64" s="220">
        <f>PRODUCT(D64:E64)</f>
        <v>0</v>
      </c>
    </row>
    <row r="65" spans="1:6" ht="18" customHeight="1" thickBot="1">
      <c r="A65" s="223"/>
      <c r="B65" s="224"/>
      <c r="C65" s="225"/>
      <c r="D65" s="232"/>
      <c r="E65" s="225"/>
      <c r="F65" s="227"/>
    </row>
    <row r="66" spans="1:6" ht="18" customHeight="1" thickTop="1"/>
    <row r="67" spans="1:6" ht="18" customHeight="1"/>
    <row r="68" spans="1:6" ht="18" customHeight="1"/>
    <row r="69" spans="1:6" ht="18" customHeight="1"/>
    <row r="70" spans="1:6" ht="18" customHeight="1"/>
    <row r="71" spans="1:6" ht="18" customHeight="1"/>
    <row r="72" spans="1:6" ht="18" customHeight="1"/>
    <row r="73" spans="1:6" ht="18" customHeight="1"/>
    <row r="74" spans="1:6" ht="18" customHeight="1"/>
    <row r="75" spans="1:6" ht="18" customHeight="1"/>
    <row r="76" spans="1:6" ht="18" customHeight="1"/>
    <row r="77" spans="1:6" ht="18" customHeight="1"/>
    <row r="78" spans="1:6" ht="18" customHeight="1"/>
    <row r="79" spans="1:6" ht="18" customHeight="1"/>
    <row r="80" spans="1:6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</sheetData>
  <phoneticPr fontId="27" type="noConversion"/>
  <pageMargins left="0.78740157499999996" right="0.78740157499999996" top="0.984251969" bottom="0.984251969" header="0.4921259845" footer="0.4921259845"/>
  <pageSetup paperSize="9" scale="55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List1" enableFormatConditionsCalculation="0">
    <tabColor indexed="10"/>
  </sheetPr>
  <dimension ref="A1:K31"/>
  <sheetViews>
    <sheetView zoomScale="130" zoomScaleNormal="13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C2" sqref="C2"/>
    </sheetView>
  </sheetViews>
  <sheetFormatPr defaultRowHeight="12.75" outlineLevelCol="1"/>
  <cols>
    <col min="1" max="1" width="6.42578125" style="253" customWidth="1"/>
    <col min="2" max="2" width="33.140625" style="254" customWidth="1"/>
    <col min="3" max="3" width="18.140625" style="254" customWidth="1"/>
    <col min="4" max="4" width="11.85546875" style="255" customWidth="1" outlineLevel="1"/>
    <col min="5" max="5" width="14.5703125" style="255" customWidth="1" outlineLevel="1"/>
    <col min="6" max="6" width="5.85546875" style="253" customWidth="1"/>
    <col min="7" max="7" width="11.85546875" style="255" customWidth="1" outlineLevel="1"/>
    <col min="8" max="16384" width="9.140625" style="236"/>
  </cols>
  <sheetData>
    <row r="1" spans="1:11" ht="18">
      <c r="A1" s="234"/>
      <c r="B1" s="235" t="s">
        <v>411</v>
      </c>
      <c r="C1" s="236"/>
      <c r="D1" s="236"/>
      <c r="E1" s="236"/>
      <c r="F1" s="234"/>
      <c r="G1" s="236"/>
    </row>
    <row r="2" spans="1:11">
      <c r="A2" s="234"/>
      <c r="B2" s="236"/>
      <c r="C2" s="236"/>
      <c r="D2" s="236"/>
      <c r="E2" s="236"/>
      <c r="F2" s="234"/>
      <c r="G2" s="236"/>
    </row>
    <row r="3" spans="1:11" s="239" customFormat="1" ht="45">
      <c r="A3" s="237" t="s">
        <v>477</v>
      </c>
      <c r="B3" s="237" t="s">
        <v>5</v>
      </c>
      <c r="C3" s="237" t="s">
        <v>478</v>
      </c>
      <c r="D3" s="237" t="s">
        <v>479</v>
      </c>
      <c r="E3" s="237" t="s">
        <v>480</v>
      </c>
      <c r="F3" s="237" t="s">
        <v>481</v>
      </c>
      <c r="G3" s="237" t="s">
        <v>89</v>
      </c>
      <c r="H3" s="237" t="s">
        <v>482</v>
      </c>
      <c r="I3" s="238"/>
      <c r="J3" s="238"/>
      <c r="K3" s="238"/>
    </row>
    <row r="4" spans="1:11" ht="13.5" customHeight="1">
      <c r="A4" s="240" t="s">
        <v>483</v>
      </c>
      <c r="B4" s="241" t="s">
        <v>484</v>
      </c>
      <c r="C4" s="241" t="s">
        <v>485</v>
      </c>
      <c r="D4" s="242"/>
      <c r="E4" s="257">
        <v>0</v>
      </c>
      <c r="F4" s="243" t="s">
        <v>433</v>
      </c>
      <c r="G4" s="244">
        <v>1</v>
      </c>
      <c r="H4" s="245">
        <f t="shared" ref="H4:H23" si="0">G4*E4</f>
        <v>0</v>
      </c>
    </row>
    <row r="5" spans="1:11" ht="14.25" customHeight="1">
      <c r="A5" s="240" t="s">
        <v>436</v>
      </c>
      <c r="B5" s="243" t="s">
        <v>486</v>
      </c>
      <c r="C5" s="243" t="s">
        <v>487</v>
      </c>
      <c r="D5" s="246"/>
      <c r="E5" s="257">
        <v>0</v>
      </c>
      <c r="F5" s="243" t="s">
        <v>173</v>
      </c>
      <c r="G5" s="244">
        <v>60</v>
      </c>
      <c r="H5" s="245">
        <f t="shared" si="0"/>
        <v>0</v>
      </c>
    </row>
    <row r="6" spans="1:11" ht="14.25" customHeight="1">
      <c r="A6" s="240" t="s">
        <v>464</v>
      </c>
      <c r="B6" s="243" t="s">
        <v>486</v>
      </c>
      <c r="C6" s="243" t="s">
        <v>488</v>
      </c>
      <c r="D6" s="246"/>
      <c r="E6" s="257">
        <v>0</v>
      </c>
      <c r="F6" s="243" t="s">
        <v>173</v>
      </c>
      <c r="G6" s="244">
        <v>80</v>
      </c>
      <c r="H6" s="245">
        <f>G6*E6</f>
        <v>0</v>
      </c>
    </row>
    <row r="7" spans="1:11" ht="14.25" customHeight="1">
      <c r="A7" s="240" t="s">
        <v>489</v>
      </c>
      <c r="B7" s="243" t="s">
        <v>486</v>
      </c>
      <c r="C7" s="243" t="s">
        <v>490</v>
      </c>
      <c r="D7" s="246"/>
      <c r="E7" s="257">
        <v>0</v>
      </c>
      <c r="F7" s="243" t="s">
        <v>173</v>
      </c>
      <c r="G7" s="244">
        <v>18</v>
      </c>
      <c r="H7" s="245">
        <f>G7*E7</f>
        <v>0</v>
      </c>
    </row>
    <row r="8" spans="1:11" ht="14.25" customHeight="1">
      <c r="A8" s="240" t="s">
        <v>491</v>
      </c>
      <c r="B8" s="243" t="s">
        <v>486</v>
      </c>
      <c r="C8" s="243" t="s">
        <v>492</v>
      </c>
      <c r="D8" s="246"/>
      <c r="E8" s="257">
        <v>0</v>
      </c>
      <c r="F8" s="243" t="s">
        <v>173</v>
      </c>
      <c r="G8" s="244">
        <v>24</v>
      </c>
      <c r="H8" s="245">
        <f>G8*E8</f>
        <v>0</v>
      </c>
    </row>
    <row r="9" spans="1:11" ht="14.25" customHeight="1">
      <c r="A9" s="240" t="s">
        <v>493</v>
      </c>
      <c r="B9" s="243" t="s">
        <v>486</v>
      </c>
      <c r="C9" s="243" t="s">
        <v>494</v>
      </c>
      <c r="D9" s="246"/>
      <c r="E9" s="257">
        <v>0</v>
      </c>
      <c r="F9" s="243" t="s">
        <v>173</v>
      </c>
      <c r="G9" s="244">
        <v>300</v>
      </c>
      <c r="H9" s="245">
        <f t="shared" si="0"/>
        <v>0</v>
      </c>
    </row>
    <row r="10" spans="1:11" ht="14.25" customHeight="1">
      <c r="A10" s="240" t="s">
        <v>495</v>
      </c>
      <c r="B10" s="243" t="s">
        <v>486</v>
      </c>
      <c r="C10" s="243" t="s">
        <v>496</v>
      </c>
      <c r="D10" s="246"/>
      <c r="E10" s="257">
        <v>0</v>
      </c>
      <c r="F10" s="243" t="s">
        <v>173</v>
      </c>
      <c r="G10" s="244">
        <v>50</v>
      </c>
      <c r="H10" s="245">
        <f t="shared" si="0"/>
        <v>0</v>
      </c>
    </row>
    <row r="11" spans="1:11" ht="14.25" customHeight="1">
      <c r="A11" s="240" t="s">
        <v>497</v>
      </c>
      <c r="B11" s="243" t="s">
        <v>486</v>
      </c>
      <c r="C11" s="243" t="s">
        <v>498</v>
      </c>
      <c r="D11" s="246"/>
      <c r="E11" s="257">
        <v>0</v>
      </c>
      <c r="F11" s="243" t="s">
        <v>173</v>
      </c>
      <c r="G11" s="244">
        <v>50</v>
      </c>
      <c r="H11" s="245">
        <f>G11*E11</f>
        <v>0</v>
      </c>
    </row>
    <row r="12" spans="1:11">
      <c r="A12" s="240" t="s">
        <v>499</v>
      </c>
      <c r="B12" s="243" t="s">
        <v>500</v>
      </c>
      <c r="C12" s="243" t="s">
        <v>501</v>
      </c>
      <c r="D12" s="246"/>
      <c r="E12" s="257">
        <v>0</v>
      </c>
      <c r="F12" s="243" t="s">
        <v>173</v>
      </c>
      <c r="G12" s="244">
        <v>16</v>
      </c>
      <c r="H12" s="245">
        <f t="shared" si="0"/>
        <v>0</v>
      </c>
    </row>
    <row r="13" spans="1:11">
      <c r="A13" s="240" t="s">
        <v>502</v>
      </c>
      <c r="B13" s="243" t="s">
        <v>500</v>
      </c>
      <c r="C13" s="243" t="s">
        <v>503</v>
      </c>
      <c r="D13" s="246"/>
      <c r="E13" s="257">
        <v>0</v>
      </c>
      <c r="F13" s="243" t="s">
        <v>173</v>
      </c>
      <c r="G13" s="244">
        <v>12</v>
      </c>
      <c r="H13" s="245">
        <f>G13*E13</f>
        <v>0</v>
      </c>
    </row>
    <row r="14" spans="1:11">
      <c r="A14" s="240" t="s">
        <v>504</v>
      </c>
      <c r="B14" s="243" t="s">
        <v>505</v>
      </c>
      <c r="C14" s="243" t="s">
        <v>506</v>
      </c>
      <c r="D14" s="246"/>
      <c r="E14" s="257">
        <v>0</v>
      </c>
      <c r="F14" s="243" t="s">
        <v>173</v>
      </c>
      <c r="G14" s="244">
        <v>15</v>
      </c>
      <c r="H14" s="245">
        <f>G14*E14</f>
        <v>0</v>
      </c>
    </row>
    <row r="15" spans="1:11">
      <c r="A15" s="240" t="s">
        <v>507</v>
      </c>
      <c r="B15" s="243" t="s">
        <v>505</v>
      </c>
      <c r="C15" s="243" t="s">
        <v>508</v>
      </c>
      <c r="D15" s="246"/>
      <c r="E15" s="257">
        <v>0</v>
      </c>
      <c r="F15" s="243" t="s">
        <v>173</v>
      </c>
      <c r="G15" s="244">
        <v>100</v>
      </c>
      <c r="H15" s="245">
        <f t="shared" si="0"/>
        <v>0</v>
      </c>
    </row>
    <row r="16" spans="1:11">
      <c r="A16" s="240" t="s">
        <v>509</v>
      </c>
      <c r="B16" s="243" t="s">
        <v>505</v>
      </c>
      <c r="C16" s="243" t="s">
        <v>510</v>
      </c>
      <c r="D16" s="246"/>
      <c r="E16" s="257">
        <v>0</v>
      </c>
      <c r="F16" s="243" t="s">
        <v>173</v>
      </c>
      <c r="G16" s="244">
        <v>50</v>
      </c>
      <c r="H16" s="245">
        <f t="shared" si="0"/>
        <v>0</v>
      </c>
    </row>
    <row r="17" spans="1:8">
      <c r="A17" s="240" t="s">
        <v>511</v>
      </c>
      <c r="B17" s="243" t="s">
        <v>512</v>
      </c>
      <c r="C17" s="243"/>
      <c r="D17" s="246"/>
      <c r="E17" s="257">
        <v>0</v>
      </c>
      <c r="F17" s="243" t="s">
        <v>433</v>
      </c>
      <c r="G17" s="244">
        <v>1</v>
      </c>
      <c r="H17" s="245">
        <f t="shared" si="0"/>
        <v>0</v>
      </c>
    </row>
    <row r="18" spans="1:8">
      <c r="A18" s="240" t="s">
        <v>513</v>
      </c>
      <c r="B18" s="243" t="s">
        <v>514</v>
      </c>
      <c r="C18" s="243" t="s">
        <v>515</v>
      </c>
      <c r="D18" s="246"/>
      <c r="E18" s="257">
        <v>0</v>
      </c>
      <c r="F18" s="243" t="s">
        <v>433</v>
      </c>
      <c r="G18" s="244">
        <v>3</v>
      </c>
      <c r="H18" s="245">
        <f>G18*E18</f>
        <v>0</v>
      </c>
    </row>
    <row r="19" spans="1:8">
      <c r="A19" s="240" t="s">
        <v>516</v>
      </c>
      <c r="B19" s="243" t="s">
        <v>514</v>
      </c>
      <c r="C19" s="243" t="s">
        <v>517</v>
      </c>
      <c r="D19" s="246"/>
      <c r="E19" s="257">
        <v>0</v>
      </c>
      <c r="F19" s="243" t="s">
        <v>433</v>
      </c>
      <c r="G19" s="244">
        <v>4</v>
      </c>
      <c r="H19" s="245">
        <f>G19*E19</f>
        <v>0</v>
      </c>
    </row>
    <row r="20" spans="1:8">
      <c r="A20" s="240" t="s">
        <v>518</v>
      </c>
      <c r="B20" s="243" t="s">
        <v>519</v>
      </c>
      <c r="C20" s="243" t="s">
        <v>520</v>
      </c>
      <c r="D20" s="246"/>
      <c r="E20" s="257">
        <v>0</v>
      </c>
      <c r="F20" s="243" t="s">
        <v>433</v>
      </c>
      <c r="G20" s="244">
        <v>1</v>
      </c>
      <c r="H20" s="245">
        <f>G20*E20</f>
        <v>0</v>
      </c>
    </row>
    <row r="21" spans="1:8">
      <c r="A21" s="240" t="s">
        <v>521</v>
      </c>
      <c r="B21" s="243" t="s">
        <v>522</v>
      </c>
      <c r="C21" s="243" t="s">
        <v>523</v>
      </c>
      <c r="D21" s="246"/>
      <c r="E21" s="257">
        <v>0</v>
      </c>
      <c r="F21" s="243" t="s">
        <v>433</v>
      </c>
      <c r="G21" s="244">
        <v>1</v>
      </c>
      <c r="H21" s="245">
        <f>G21*E21</f>
        <v>0</v>
      </c>
    </row>
    <row r="22" spans="1:8">
      <c r="A22" s="240" t="s">
        <v>524</v>
      </c>
      <c r="B22" s="243" t="s">
        <v>525</v>
      </c>
      <c r="C22" s="247"/>
      <c r="D22" s="248"/>
      <c r="E22" s="257">
        <v>0</v>
      </c>
      <c r="F22" s="243" t="s">
        <v>433</v>
      </c>
      <c r="G22" s="244">
        <v>12</v>
      </c>
      <c r="H22" s="245">
        <f t="shared" si="0"/>
        <v>0</v>
      </c>
    </row>
    <row r="23" spans="1:8">
      <c r="A23" s="240" t="s">
        <v>526</v>
      </c>
      <c r="B23" s="243" t="s">
        <v>527</v>
      </c>
      <c r="C23" s="247" t="s">
        <v>528</v>
      </c>
      <c r="D23" s="248"/>
      <c r="E23" s="257">
        <v>0</v>
      </c>
      <c r="F23" s="243" t="s">
        <v>433</v>
      </c>
      <c r="G23" s="244">
        <v>1</v>
      </c>
      <c r="H23" s="245">
        <f t="shared" si="0"/>
        <v>0</v>
      </c>
    </row>
    <row r="24" spans="1:8">
      <c r="A24" s="240" t="s">
        <v>529</v>
      </c>
      <c r="B24" s="243" t="s">
        <v>530</v>
      </c>
      <c r="C24" s="247" t="s">
        <v>528</v>
      </c>
      <c r="D24" s="248"/>
      <c r="E24" s="257">
        <v>0</v>
      </c>
      <c r="F24" s="243" t="s">
        <v>433</v>
      </c>
      <c r="G24" s="244">
        <v>11</v>
      </c>
      <c r="H24" s="245">
        <f t="shared" ref="H24:H30" si="1">G24*E24</f>
        <v>0</v>
      </c>
    </row>
    <row r="25" spans="1:8">
      <c r="A25" s="240" t="s">
        <v>531</v>
      </c>
      <c r="B25" s="249" t="s">
        <v>532</v>
      </c>
      <c r="C25" s="250"/>
      <c r="D25" s="246"/>
      <c r="E25" s="257">
        <v>0</v>
      </c>
      <c r="F25" s="251" t="s">
        <v>533</v>
      </c>
      <c r="G25" s="252">
        <v>1</v>
      </c>
      <c r="H25" s="245">
        <f t="shared" si="1"/>
        <v>0</v>
      </c>
    </row>
    <row r="26" spans="1:8">
      <c r="A26" s="240" t="s">
        <v>534</v>
      </c>
      <c r="B26" s="249" t="s">
        <v>535</v>
      </c>
      <c r="C26" s="250"/>
      <c r="D26" s="246"/>
      <c r="E26" s="257">
        <v>0</v>
      </c>
      <c r="F26" s="251" t="s">
        <v>533</v>
      </c>
      <c r="G26" s="252">
        <v>1</v>
      </c>
      <c r="H26" s="245">
        <f t="shared" si="1"/>
        <v>0</v>
      </c>
    </row>
    <row r="27" spans="1:8">
      <c r="A27" s="240" t="s">
        <v>536</v>
      </c>
      <c r="B27" s="249" t="s">
        <v>537</v>
      </c>
      <c r="C27" s="250"/>
      <c r="D27" s="246"/>
      <c r="E27" s="257">
        <v>0</v>
      </c>
      <c r="F27" s="251" t="s">
        <v>533</v>
      </c>
      <c r="G27" s="252">
        <v>1</v>
      </c>
      <c r="H27" s="245">
        <f t="shared" si="1"/>
        <v>0</v>
      </c>
    </row>
    <row r="28" spans="1:8">
      <c r="A28" s="240" t="s">
        <v>538</v>
      </c>
      <c r="B28" s="249" t="s">
        <v>539</v>
      </c>
      <c r="C28" s="250"/>
      <c r="D28" s="246"/>
      <c r="E28" s="257">
        <v>0</v>
      </c>
      <c r="F28" s="251" t="s">
        <v>533</v>
      </c>
      <c r="G28" s="252">
        <v>1</v>
      </c>
      <c r="H28" s="245">
        <f t="shared" si="1"/>
        <v>0</v>
      </c>
    </row>
    <row r="29" spans="1:8">
      <c r="A29" s="240" t="s">
        <v>540</v>
      </c>
      <c r="B29" s="249" t="s">
        <v>541</v>
      </c>
      <c r="C29" s="250"/>
      <c r="D29" s="246"/>
      <c r="E29" s="257">
        <v>0</v>
      </c>
      <c r="F29" s="251" t="s">
        <v>533</v>
      </c>
      <c r="G29" s="252">
        <v>1</v>
      </c>
      <c r="H29" s="245">
        <f t="shared" si="1"/>
        <v>0</v>
      </c>
    </row>
    <row r="30" spans="1:8">
      <c r="A30" s="240" t="s">
        <v>542</v>
      </c>
      <c r="B30" s="250" t="s">
        <v>543</v>
      </c>
      <c r="C30" s="250"/>
      <c r="D30" s="246"/>
      <c r="E30" s="257">
        <v>0</v>
      </c>
      <c r="F30" s="252" t="s">
        <v>544</v>
      </c>
      <c r="G30" s="252">
        <v>10</v>
      </c>
      <c r="H30" s="245">
        <f t="shared" si="1"/>
        <v>0</v>
      </c>
    </row>
    <row r="31" spans="1:8">
      <c r="G31" s="256" t="s">
        <v>545</v>
      </c>
      <c r="H31" s="258">
        <f>SUM(H4:H30)</f>
        <v>0</v>
      </c>
    </row>
  </sheetData>
  <sheetProtection formatCells="0"/>
  <phoneticPr fontId="49" type="noConversion"/>
  <printOptions horizontalCentered="1"/>
  <pageMargins left="0.39370078740157483" right="0.23622047244094491" top="0.84" bottom="0.61" header="0.4" footer="0.28999999999999998"/>
  <pageSetup paperSize="9" orientation="landscape" blackAndWhite="1" r:id="rId1"/>
  <headerFooter alignWithMargins="0">
    <oddHeader>&amp;L&amp;"Arial,Tučné"&amp;11APEK Praha s.r.o.&amp;RStrana:&amp;P</oddHeader>
    <oddFooter>&amp;L&amp;8&amp;Z&amp;F</oddFooter>
  </headerFooter>
  <legacyDrawing r:id="rId2"/>
  <controls>
    <control shapeId="5121" r:id="rId3" name="Ramece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51</vt:i4>
      </vt:variant>
    </vt:vector>
  </HeadingPairs>
  <TitlesOfParts>
    <vt:vector size="58" baseType="lpstr">
      <vt:lpstr>Pokyny pro vyplnění</vt:lpstr>
      <vt:lpstr>Stavba</vt:lpstr>
      <vt:lpstr>VzorPolozky</vt:lpstr>
      <vt:lpstr>OVN</vt:lpstr>
      <vt:lpstr>Stavební část</vt:lpstr>
      <vt:lpstr>ZTI</vt:lpstr>
      <vt:lpstr>EI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OVN!Názvy_tisku</vt:lpstr>
      <vt:lpstr>'Stavební část'!Názvy_tisku</vt:lpstr>
      <vt:lpstr>oadresa</vt:lpstr>
      <vt:lpstr>Stavba!Objednatel</vt:lpstr>
      <vt:lpstr>Stavba!Objekt</vt:lpstr>
      <vt:lpstr>OVN!Oblast_tisku</vt:lpstr>
      <vt:lpstr>Stavba!Oblast_tisku</vt:lpstr>
      <vt:lpstr>'Stavební část'!Oblast_tisku</vt:lpstr>
      <vt:lpstr>ZTI!Oblast_tisku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</dc:creator>
  <cp:lastModifiedBy>PC</cp:lastModifiedBy>
  <cp:lastPrinted>2019-03-19T12:27:02Z</cp:lastPrinted>
  <dcterms:created xsi:type="dcterms:W3CDTF">2009-04-08T07:15:50Z</dcterms:created>
  <dcterms:modified xsi:type="dcterms:W3CDTF">2022-06-16T13:07:21Z</dcterms:modified>
</cp:coreProperties>
</file>